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ССР" sheetId="31" r:id="rId1"/>
    <sheet name="ЛСР" sheetId="40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Восемь">'[1]Таблица 4 АСУТП'!$B$84:$B$87</definedName>
    <definedName name="_два_1">'[2]Таблица 4 АСУТП'!$B$16:$B$23</definedName>
    <definedName name="_два_2">'[3]Таблица 4 АСУТП'!$B$24:$B$25</definedName>
    <definedName name="_Девять">'[3]Таблица 4 АСУТП'!$B$88:$B$90</definedName>
    <definedName name="_пять">'[3]Таблица 4 АСУТП'!$B$42:$B$47</definedName>
    <definedName name="_Раз">'[3]Таблица 4 АСУТП'!$B$8:$B$14</definedName>
    <definedName name="_семь_1">'[3]Таблица 4 АСУТП'!$B$66:$B$79</definedName>
    <definedName name="_семь_2">'[3]Таблица 4 АСУТП'!$B$80:$B$81</definedName>
    <definedName name="_три">'[3]Таблица 4 АСУТП'!$B$27:$B$31</definedName>
    <definedName name="_четыре">'[3]Таблица 4 АСУТП'!$B$33:$B$40</definedName>
    <definedName name="_шесть_1">'[3]Таблица 4 АСУТП'!$B$49:$B$62</definedName>
    <definedName name="_шесть_2">'[3]Таблица 4 АСУТП'!$B$63:$B$64</definedName>
    <definedName name="dck">[4]топография!#REF!</definedName>
    <definedName name="dckl">[4]топография!#REF!</definedName>
    <definedName name="dckl000">[4]топография!#REF!</definedName>
    <definedName name="dckl666">[4]топография!#REF!</definedName>
    <definedName name="dckl789">[4]топография!#REF!</definedName>
    <definedName name="Itog">#REF!</definedName>
    <definedName name="Iквартал2014">[5]Индексы!$A$2:$A$18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SM">#REF!</definedName>
    <definedName name="SM_SM">#REF!</definedName>
    <definedName name="SM_SM1">#REF!</definedName>
    <definedName name="SM_SM45">#REF!</definedName>
    <definedName name="SM_SM6">#REF!</definedName>
    <definedName name="SM_STO">#REF!</definedName>
    <definedName name="SM_STO1">#REF!</definedName>
    <definedName name="SM_STO2">#REF!</definedName>
    <definedName name="SM_STO3">#REF!</definedName>
    <definedName name="SUM_">#REF!</definedName>
    <definedName name="SUM_1">#REF!</definedName>
    <definedName name="SUM_2">#REF!</definedName>
    <definedName name="SUM_3">#REF!</definedName>
    <definedName name="ZAK1">#REF!</definedName>
    <definedName name="ZAK2">#REF!</definedName>
    <definedName name="а36">#REF!</definedName>
    <definedName name="ГИП">'[1]Таблица 4 АСУТП'!$B$92:$B$99</definedName>
    <definedName name="длждх">[4]топография!#REF!</definedName>
    <definedName name="ДСК">[6]топография!#REF!</definedName>
    <definedName name="_xlnm.Print_Titles" localSheetId="1">ЛСР!$36:$36</definedName>
    <definedName name="зждзд">#REF!</definedName>
    <definedName name="ййй">[4]топография!#REF!</definedName>
    <definedName name="калплан">#REF!</definedName>
    <definedName name="КВАРТАЛ">#REF!</definedName>
    <definedName name="КВАРТАЛ2">#REF!</definedName>
    <definedName name="КОЭФ">#REF!</definedName>
    <definedName name="КОЭФ3">#REF!</definedName>
    <definedName name="КОЭФ4">#REF!</definedName>
    <definedName name="КОЭФФ">#REF!</definedName>
    <definedName name="КОЭФФ1">[7]Показатели!$A$72:$A$76</definedName>
    <definedName name="КОЭФФ2">#REF!,#REF!,#REF!</definedName>
    <definedName name="мил">{0,"овz";1,"z";2,"аz";5,"овz"}</definedName>
    <definedName name="_xlnm.Print_Area" localSheetId="0">ССР!$A$1:$H$56</definedName>
    <definedName name="план">[6]топография!#REF!</definedName>
    <definedName name="ппп">#REF!</definedName>
    <definedName name="пробная">#REF!</definedName>
    <definedName name="расчет1">'[8]Исх. данные'!$D$37</definedName>
    <definedName name="Составил">'[1]Таблица 4 АСУТП'!$B$102:$B$104</definedName>
    <definedName name="СТАД">[7]Показатели!$A$79:$A$80</definedName>
    <definedName name="СТЕП">[9]Показатели!$B$85:$B$88</definedName>
    <definedName name="тыс">{0,"тысячz";1,"тысячаz";2,"тысячиz";5,"тысячz"}</definedName>
    <definedName name="Ф">#REF!</definedName>
    <definedName name="Ф10">[5]Показатели!$B$57:$B$69</definedName>
    <definedName name="Ф100">#REF!</definedName>
    <definedName name="Ф2">[5]Показатели!$B$5:$B$10</definedName>
    <definedName name="Ф5">[5]Показатели!$B$12:$B$18</definedName>
    <definedName name="Ф5.1">#REF!</definedName>
    <definedName name="Ф51">#REF!</definedName>
    <definedName name="Ф6">[7]Показатели!$B$22:$B$25</definedName>
    <definedName name="Ф7">[7]Показатели!$B$27:$B$33</definedName>
    <definedName name="Ф8">[7]Показатели!$B$35:$B$39</definedName>
    <definedName name="Ф9">[5]Показатели!$B$41:$B$53</definedName>
    <definedName name="Ф90">#REF!</definedName>
    <definedName name="Ф91">#REF!</definedName>
    <definedName name="хд">#REF!</definedName>
    <definedName name="Ширяйка">[4]топография!#REF!</definedName>
    <definedName name="шшш">#REF!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8" i="31" l="1"/>
  <c r="D39" i="31"/>
  <c r="E39" i="31"/>
  <c r="F39" i="31"/>
  <c r="E27" i="31"/>
  <c r="F28" i="31"/>
  <c r="G28" i="31"/>
  <c r="D27" i="31"/>
  <c r="D28" i="31" s="1"/>
  <c r="D43" i="31"/>
  <c r="E43" i="31"/>
  <c r="F43" i="31"/>
  <c r="G43" i="31"/>
  <c r="A11" i="40"/>
  <c r="A14" i="40" s="1"/>
  <c r="H27" i="31" l="1"/>
  <c r="E28" i="31" l="1"/>
  <c r="H28" i="31" s="1"/>
  <c r="H43" i="31" l="1"/>
  <c r="G39" i="31" l="1"/>
  <c r="H39" i="31" s="1"/>
  <c r="H38" i="31" l="1"/>
  <c r="G25" i="31"/>
  <c r="G32" i="31" s="1"/>
  <c r="G36" i="31" s="1"/>
  <c r="F25" i="31"/>
  <c r="F32" i="31" s="1"/>
  <c r="F36" i="31" s="1"/>
  <c r="F40" i="31" s="1"/>
  <c r="E25" i="31"/>
  <c r="D25" i="31"/>
  <c r="D32" i="31" s="1"/>
  <c r="D36" i="31" s="1"/>
  <c r="D40" i="31" s="1"/>
  <c r="D44" i="31" s="1"/>
  <c r="F44" i="31" l="1"/>
  <c r="F45" i="31" s="1"/>
  <c r="H25" i="31"/>
  <c r="F47" i="31" l="1"/>
  <c r="F48" i="31" s="1"/>
  <c r="F49" i="31" s="1"/>
  <c r="G40" i="31"/>
  <c r="G44" i="31" s="1"/>
  <c r="G45" i="31" s="1"/>
  <c r="E32" i="31"/>
  <c r="E36" i="31" l="1"/>
  <c r="E40" i="31" s="1"/>
  <c r="E44" i="31" s="1"/>
  <c r="E45" i="31" s="1"/>
  <c r="H32" i="31"/>
  <c r="H35" i="31"/>
  <c r="G47" i="31" l="1"/>
  <c r="G48" i="31" s="1"/>
  <c r="G49" i="31" s="1"/>
  <c r="E47" i="31"/>
  <c r="H36" i="31"/>
  <c r="D45" i="31" l="1"/>
  <c r="H40" i="31"/>
  <c r="H44" i="31" l="1"/>
  <c r="D47" i="31"/>
  <c r="D48" i="31" s="1"/>
  <c r="E48" i="31"/>
  <c r="H47" i="31" l="1"/>
  <c r="H45" i="31"/>
  <c r="D49" i="31"/>
  <c r="E49" i="31" l="1"/>
  <c r="H48" i="31"/>
  <c r="H49" i="31" l="1"/>
  <c r="D6" i="31" s="1"/>
</calcChain>
</file>

<file path=xl/sharedStrings.xml><?xml version="1.0" encoding="utf-8"?>
<sst xmlns="http://schemas.openxmlformats.org/spreadsheetml/2006/main" count="2517" uniqueCount="382">
  <si>
    <t>монтажных работ</t>
  </si>
  <si>
    <t>(наименование стройки)</t>
  </si>
  <si>
    <t>Форма № 1</t>
  </si>
  <si>
    <t xml:space="preserve">Заказчик </t>
  </si>
  <si>
    <t>(наименование организации)</t>
  </si>
  <si>
    <t>Сводный сметный расчет в сумме</t>
  </si>
  <si>
    <t>тыс. руб.</t>
  </si>
  <si>
    <t>(ссылка на документ об утверждении)</t>
  </si>
  <si>
    <t>СВОДНЫЙ СМЕТНЫЙ РАСЧЕТ СТОИМОСТИ СТРОИТЕЛЬСТВА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</si>
  <si>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</si>
  <si>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</si>
  <si>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</si>
  <si>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</si>
  <si>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</si>
  <si>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</si>
  <si>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оборудования, мебели, инвентаря</t>
  </si>
  <si>
    <t>прочих</t>
  </si>
  <si>
    <t>Глава 1. Подготовка территории строительства</t>
  </si>
  <si>
    <t>Итого по Главе 1. "Подготовка территории строительства"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</si>
  <si>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</si>
  <si>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</si>
  <si>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</si>
  <si>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</si>
  <si>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</si>
  <si>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</si>
  <si>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</si>
  <si>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</si>
  <si>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</si>
  <si>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</si>
  <si>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</si>
  <si>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</si>
  <si>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</si>
  <si>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</si>
  <si>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НДС - 20%</t>
  </si>
  <si>
    <t>Итого "Налоги и обязательные платежи"</t>
  </si>
  <si>
    <t>Всего по сводному расчету</t>
  </si>
  <si>
    <t xml:space="preserve"> подпись (инициалы, фамилия)</t>
  </si>
  <si>
    <t>Итого по сводному расчету без НДС</t>
  </si>
  <si>
    <t/>
  </si>
  <si>
    <t>"_____" ______________ 20___ г.</t>
  </si>
  <si>
    <t>Сметная стоимость</t>
  </si>
  <si>
    <t>строительных работ</t>
  </si>
  <si>
    <t>оборудования</t>
  </si>
  <si>
    <t xml:space="preserve"> чел. час.</t>
  </si>
  <si>
    <t>№
п/п</t>
  </si>
  <si>
    <t>Наименование работ и затрат</t>
  </si>
  <si>
    <t>всего</t>
  </si>
  <si>
    <t>на единицу</t>
  </si>
  <si>
    <t>1</t>
  </si>
  <si>
    <t>100м</t>
  </si>
  <si>
    <t>2</t>
  </si>
  <si>
    <t>3</t>
  </si>
  <si>
    <t>100м кабеля</t>
  </si>
  <si>
    <t>4</t>
  </si>
  <si>
    <t>1000 м</t>
  </si>
  <si>
    <t>ТЕРм-08-03-600-02</t>
  </si>
  <si>
    <t>шт</t>
  </si>
  <si>
    <t>Прямые затраты</t>
  </si>
  <si>
    <t>Эксплуатация машин</t>
  </si>
  <si>
    <t>Накладные расходы</t>
  </si>
  <si>
    <t>Сметная прибыль</t>
  </si>
  <si>
    <t>Итого</t>
  </si>
  <si>
    <t>НДС</t>
  </si>
  <si>
    <t>20 %</t>
  </si>
  <si>
    <t>шт.</t>
  </si>
  <si>
    <t>Наименование редакции сметных нормативов</t>
  </si>
  <si>
    <t>Наименование программного продукта</t>
  </si>
  <si>
    <t>СОГЛАСОВАНО</t>
  </si>
  <si>
    <t>УТВЕРЖДАЮ</t>
  </si>
  <si>
    <t>(наименование объекта капитального строительства)</t>
  </si>
  <si>
    <t>(наименование конструктивного решения)</t>
  </si>
  <si>
    <t>Составлена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</si>
  <si>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</si>
  <si>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</si>
  <si>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</si>
  <si>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</si>
  <si>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</si>
  <si>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в том числе:</t>
  </si>
  <si>
    <t>Средства на оплату труда рабочих</t>
  </si>
  <si>
    <t xml:space="preserve"> тыс. руб.</t>
  </si>
  <si>
    <t>Нормативные затраты труда рабочих</t>
  </si>
  <si>
    <t>Нормативные затраты труда машинистов</t>
  </si>
  <si>
    <t>(0)</t>
  </si>
  <si>
    <t xml:space="preserve">Расчетный измеритель		</t>
  </si>
  <si>
    <t>прочих затрат</t>
  </si>
  <si>
    <t>конструктивного решения</t>
  </si>
  <si>
    <t>Обоснование</t>
  </si>
  <si>
    <t>Единица измерения</t>
  </si>
  <si>
    <t>Количество</t>
  </si>
  <si>
    <t>Индексы</t>
  </si>
  <si>
    <t>Сметная стоимость в текущем уровне цен, руб.</t>
  </si>
  <si>
    <t>коэффициенты</t>
  </si>
  <si>
    <t>всего с учетом коэффициентов</t>
  </si>
  <si>
    <t>ОТ</t>
  </si>
  <si>
    <t>ЭМ</t>
  </si>
  <si>
    <t>в т.ч. ОТм</t>
  </si>
  <si>
    <t>М</t>
  </si>
  <si>
    <t>ССЦ01-999-9950</t>
  </si>
  <si>
    <t>Вспомогательные ненормируемые материалы</t>
  </si>
  <si>
    <t>руб</t>
  </si>
  <si>
    <t>ЗТ</t>
  </si>
  <si>
    <t>чел.-ч</t>
  </si>
  <si>
    <t>ЗТм</t>
  </si>
  <si>
    <t>Итого по расценке</t>
  </si>
  <si>
    <t>ФОТ</t>
  </si>
  <si>
    <t>%</t>
  </si>
  <si>
    <t>Всего по позиции</t>
  </si>
  <si>
    <t>Всего</t>
  </si>
  <si>
    <t>Проверил:</t>
  </si>
  <si>
    <t>Составил:</t>
  </si>
  <si>
    <t xml:space="preserve">930262     </t>
  </si>
  <si>
    <t>ИТОГО</t>
  </si>
  <si>
    <t xml:space="preserve">155044     </t>
  </si>
  <si>
    <t>НК РФ ч.2 Глава 21 от 05.08.2000 №117-ФЗ</t>
  </si>
  <si>
    <t xml:space="preserve">775218     </t>
  </si>
  <si>
    <t>Итого без НДС</t>
  </si>
  <si>
    <t>1,0589</t>
  </si>
  <si>
    <t>Индекс-дефлятор на 2024 г.</t>
  </si>
  <si>
    <t xml:space="preserve">732097     </t>
  </si>
  <si>
    <t xml:space="preserve">82201     </t>
  </si>
  <si>
    <t>в том числе</t>
  </si>
  <si>
    <t>Итого сметная стоимость</t>
  </si>
  <si>
    <t>Итого СМР</t>
  </si>
  <si>
    <t xml:space="preserve">84149     </t>
  </si>
  <si>
    <t>2419,30</t>
  </si>
  <si>
    <t>Итого сметная прибыль</t>
  </si>
  <si>
    <t xml:space="preserve">156065     </t>
  </si>
  <si>
    <t>4486,88</t>
  </si>
  <si>
    <t>Итого накладные расходы</t>
  </si>
  <si>
    <t xml:space="preserve">165309     </t>
  </si>
  <si>
    <t>4752,65</t>
  </si>
  <si>
    <t>Итого ФОТ</t>
  </si>
  <si>
    <t>259720,28</t>
  </si>
  <si>
    <t>59626,36</t>
  </si>
  <si>
    <t xml:space="preserve">        в т.ч. неучтенные материалы</t>
  </si>
  <si>
    <t>21852,74</t>
  </si>
  <si>
    <t>4699,96</t>
  </si>
  <si>
    <t xml:space="preserve">        в т.ч. материалы учтенные в расценках</t>
  </si>
  <si>
    <t>281573,02</t>
  </si>
  <si>
    <t>64326,32</t>
  </si>
  <si>
    <t xml:space="preserve">        материальные ресурсы</t>
  </si>
  <si>
    <t>20122,32</t>
  </si>
  <si>
    <t>578,52</t>
  </si>
  <si>
    <t xml:space="preserve">        в т.ч. оплата труда машинистов</t>
  </si>
  <si>
    <t>65122,68</t>
  </si>
  <si>
    <t>6794,15</t>
  </si>
  <si>
    <t xml:space="preserve">        эксплуатация машин</t>
  </si>
  <si>
    <t>145187,71</t>
  </si>
  <si>
    <t>4174,13</t>
  </si>
  <si>
    <t xml:space="preserve">        оплата труда</t>
  </si>
  <si>
    <t>491883,41</t>
  </si>
  <si>
    <t>75294,60</t>
  </si>
  <si>
    <t xml:space="preserve">226127     </t>
  </si>
  <si>
    <t>226127,46</t>
  </si>
  <si>
    <t>57146,03</t>
  </si>
  <si>
    <t xml:space="preserve">  Материалы не учтенные расценками</t>
  </si>
  <si>
    <t>Счетчик электрической энергии электронный, трехфазный Меркурий 230АМ-02, 10(100)А (однотарифный)</t>
  </si>
  <si>
    <t>ССЦ01-509-8189</t>
  </si>
  <si>
    <t>Траверсы стальные 2-штырные</t>
  </si>
  <si>
    <t>ССЦ01-110-0211</t>
  </si>
  <si>
    <t>Изоляторы опорные ИО-10-3.75 IУ3</t>
  </si>
  <si>
    <t>ССЦ01-110-9030-005П</t>
  </si>
  <si>
    <t>Разрядники РВО-10 Н, на напряжение 10 кВ</t>
  </si>
  <si>
    <t>ССЦ01-509-1410</t>
  </si>
  <si>
    <t>100шт</t>
  </si>
  <si>
    <t>Зажим анкерный марки SO 158.1</t>
  </si>
  <si>
    <t>509-1406
ТССЦ_ЦМЭЦ_01_2023</t>
  </si>
  <si>
    <t>Зажим плашечный соединительный ПА-6-1</t>
  </si>
  <si>
    <t>509-2689
ТССЦ_ЦМЭЦ_01_2023</t>
  </si>
  <si>
    <t>Стойка опоры СВ 110-5 /бетон В30 (М400), объем 0,45 м3, расход арматуры 77,08 кг/ (серия 3.407.1-143 вып. 7)</t>
  </si>
  <si>
    <t>403-1947
ТССЦ_ЦМЭЦ_01_2023</t>
  </si>
  <si>
    <t>1000м</t>
  </si>
  <si>
    <t>Провода самонесущие изолированные для воздушных линий электропередачи с алюминиевыми жилами марки СИП-3 1х95-35
Объем: 400 * 1.02</t>
  </si>
  <si>
    <t>502-0869
ТССЦ_ЦМЭЦ_01_2023</t>
  </si>
  <si>
    <t>Материалы ТССЦ</t>
  </si>
  <si>
    <t xml:space="preserve">65106     </t>
  </si>
  <si>
    <t>Итого в текущих ценах</t>
  </si>
  <si>
    <t xml:space="preserve">11161     </t>
  </si>
  <si>
    <t xml:space="preserve">22942     </t>
  </si>
  <si>
    <t xml:space="preserve">31003     </t>
  </si>
  <si>
    <t xml:space="preserve">891     </t>
  </si>
  <si>
    <t>Зарплата рабочих</t>
  </si>
  <si>
    <t>31003,06</t>
  </si>
  <si>
    <t>891,33</t>
  </si>
  <si>
    <t>СП (083 Пусконаладочные работы (за исключением технологического оборудования АЭС))</t>
  </si>
  <si>
    <t>Пр/774-083</t>
  </si>
  <si>
    <t>НР (083 Пусконаладочные работы (за исключением технологического оборудования АЭС))</t>
  </si>
  <si>
    <t>Пр/812-083-1</t>
  </si>
  <si>
    <t>Козп=34,783</t>
  </si>
  <si>
    <t>Инд_ЦМЭЦ_01_2023</t>
  </si>
  <si>
    <t>1 ТОКОПРИЕМНИК</t>
  </si>
  <si>
    <t>Замер полного сопротивления цепи «фаза-нуль»</t>
  </si>
  <si>
    <t>ТЕРп-01-11-013-01</t>
  </si>
  <si>
    <t>45</t>
  </si>
  <si>
    <t>1 ИЗМЕРЕНИЕ</t>
  </si>
  <si>
    <t>Определение удельного сопротивления грунта</t>
  </si>
  <si>
    <t>ТЕРп-01-11-012-01</t>
  </si>
  <si>
    <t>44</t>
  </si>
  <si>
    <t>100 ТОЧЕК</t>
  </si>
  <si>
    <t>Проверка наличия цепи между заземлителями и заземленными элементами</t>
  </si>
  <si>
    <t>ТЕРп-01-11-011-01</t>
  </si>
  <si>
    <t>43</t>
  </si>
  <si>
    <t>Пусконаладочные работы</t>
  </si>
  <si>
    <t xml:space="preserve">14383     </t>
  </si>
  <si>
    <t xml:space="preserve">2343     </t>
  </si>
  <si>
    <t xml:space="preserve">4489     </t>
  </si>
  <si>
    <t xml:space="preserve">18     </t>
  </si>
  <si>
    <t xml:space="preserve">1     </t>
  </si>
  <si>
    <t>в т.ч. зарплата машинистов</t>
  </si>
  <si>
    <t xml:space="preserve">2512     </t>
  </si>
  <si>
    <t xml:space="preserve">2401     </t>
  </si>
  <si>
    <t xml:space="preserve">4706     </t>
  </si>
  <si>
    <t xml:space="preserve">135     </t>
  </si>
  <si>
    <t xml:space="preserve">333     </t>
  </si>
  <si>
    <t xml:space="preserve">27     </t>
  </si>
  <si>
    <t>Материальные затраты</t>
  </si>
  <si>
    <t>7551,29</t>
  </si>
  <si>
    <t>2563,65</t>
  </si>
  <si>
    <t>маш/ч</t>
  </si>
  <si>
    <t>Вышка телескопическая 25 м</t>
  </si>
  <si>
    <t>МАШ-031050
ТССЦ_ЦМЭЦ_01_2023</t>
  </si>
  <si>
    <t>СП (051.1 прокладка и монтаж сетей связи)</t>
  </si>
  <si>
    <t>Пр/774-051.1</t>
  </si>
  <si>
    <t>НР (051.1 прокладка и монтаж сетей связи)</t>
  </si>
  <si>
    <t>Пр/812-051.1-1</t>
  </si>
  <si>
    <t>Козп=34,783 Кмат=34,783</t>
  </si>
  <si>
    <t>оконечное оборудование I</t>
  </si>
  <si>
    <t>Настройка  и конфигурирование оконечного оборудования-счетчика
H33=0 H34=0</t>
  </si>
  <si>
    <t>ТЕРм-10-03-032-04</t>
  </si>
  <si>
    <t>СП (049.3 Электротехнические установки на других объектах)</t>
  </si>
  <si>
    <t>Пр/774-049.3</t>
  </si>
  <si>
    <t>НР (049.3 Электротехнические установки на других объектах)</t>
  </si>
  <si>
    <t>Пр/812-049.3-1</t>
  </si>
  <si>
    <t>Козп=34,783 Кэм=15,099 Кзпм=34,783 Кмат=9,681</t>
  </si>
  <si>
    <t>Заделка концевая сухая для 3-4-жильного кабеля с пластмассовой и резиновой изоляцией напряжением до 1 кВ, сечение одной жилы до 35 мм2
H33=0 H34=0</t>
  </si>
  <si>
    <t>ТЕРм-08-02-158-14</t>
  </si>
  <si>
    <t>Козп=34,783 Кэм=7,894 Кзпм=34,783 Кмат=12,863</t>
  </si>
  <si>
    <t>100жил</t>
  </si>
  <si>
    <t>Разводка по устройствам и подключение жил кабелей или проводов сечением до 16 мм2
H33=0 H34=0</t>
  </si>
  <si>
    <t>ТЕРм-08-03-574-02</t>
  </si>
  <si>
    <t>Козп=34,783 Кэм=15,099 Кзпм=34,783 Кмат=13,987</t>
  </si>
  <si>
    <t>Счетчики, устанавливаемые на готовом основании трехфазные
H33=0 H34=0</t>
  </si>
  <si>
    <t>Приборы учета</t>
  </si>
  <si>
    <t xml:space="preserve">101102     </t>
  </si>
  <si>
    <t xml:space="preserve">12299     </t>
  </si>
  <si>
    <t xml:space="preserve">25166     </t>
  </si>
  <si>
    <t xml:space="preserve">222     </t>
  </si>
  <si>
    <t xml:space="preserve">6     </t>
  </si>
  <si>
    <t xml:space="preserve">2288     </t>
  </si>
  <si>
    <t xml:space="preserve">165     </t>
  </si>
  <si>
    <t xml:space="preserve">26868     </t>
  </si>
  <si>
    <t xml:space="preserve">772     </t>
  </si>
  <si>
    <t xml:space="preserve">34480     </t>
  </si>
  <si>
    <t xml:space="preserve">2645     </t>
  </si>
  <si>
    <t>63636,61</t>
  </si>
  <si>
    <t>3582,43</t>
  </si>
  <si>
    <t>СП (001.2 Земляные работы, выполняемые ручным способом)</t>
  </si>
  <si>
    <t>Пр/774-001.2</t>
  </si>
  <si>
    <t>НР (001.2 Земляные работы, выполняемые ручным способом)</t>
  </si>
  <si>
    <t>Пр/812-001.2-1</t>
  </si>
  <si>
    <t>100м3 грунта</t>
  </si>
  <si>
    <t>Засыпка вручную траншей, пазух котлованов и ям, группа грунтов 1</t>
  </si>
  <si>
    <t>ТЕР-01-02-061-01</t>
  </si>
  <si>
    <t>т</t>
  </si>
  <si>
    <t>Сталь полосовая 40х5 мм, марка Ст3сп</t>
  </si>
  <si>
    <t>101-4678
ТССЦ_ЦМЭЦ_01_2023</t>
  </si>
  <si>
    <t>Козп=34,783 Кэм=12,622 Кзпм=34,783 Кмат=8,548</t>
  </si>
  <si>
    <t>Проводник заземляющий открыто по строительным основаниям из полосовой стали сечением 160 мм2</t>
  </si>
  <si>
    <t>ТЕРм-08-02-472-07</t>
  </si>
  <si>
    <t>Сталь круглая оцинкованная диаметром 10-12 мм</t>
  </si>
  <si>
    <t>101-2210
ТССЦ_ЦМЭЦ_01_2023</t>
  </si>
  <si>
    <t>СП (027 Линии электропередачи)</t>
  </si>
  <si>
    <t>Пр/774-027</t>
  </si>
  <si>
    <t>НР (027 Линии электропередачи)</t>
  </si>
  <si>
    <t>Пр/812-027-1</t>
  </si>
  <si>
    <t>Сталь стержневая диаметром до 10 мм</t>
  </si>
  <si>
    <t>ССЦ01-101-9341</t>
  </si>
  <si>
    <t>Козп=34,783 Кэм=16,756 Кзпм=34,783 Кмат=12,428</t>
  </si>
  <si>
    <t>10м шин заземления</t>
  </si>
  <si>
    <t>Устройство заземления опор ВЛ и подстанций
Объем: 8 * 3</t>
  </si>
  <si>
    <t>ТЕР-33-04-015-01</t>
  </si>
  <si>
    <t>кг</t>
  </si>
  <si>
    <t>Сталь угловая равнополочная размером 50х50х4 мм</t>
  </si>
  <si>
    <t>101-5451
ТССЦ_ЦМЭЦ_01_2023</t>
  </si>
  <si>
    <t>Козп=34,783 Кэм=13,177 Кзпм=34,783 Кмат=4,333</t>
  </si>
  <si>
    <t>10шт</t>
  </si>
  <si>
    <t>Заземлитель вертикальный из угловой стали размером 50х50х5 мм</t>
  </si>
  <si>
    <t>ТЕРм-08-02-471-01</t>
  </si>
  <si>
    <t>Разработка грунта вручную с креплениями в траншеях шириной до 2 м, глубиной до 2 м, группа грунтов 2</t>
  </si>
  <si>
    <t>ТЕР-01-02-055-02</t>
  </si>
  <si>
    <t>Заземление  ВЛ 10 кВ</t>
  </si>
  <si>
    <t xml:space="preserve">325379     </t>
  </si>
  <si>
    <t xml:space="preserve">58346     </t>
  </si>
  <si>
    <t xml:space="preserve">103468     </t>
  </si>
  <si>
    <t xml:space="preserve">19883     </t>
  </si>
  <si>
    <t xml:space="preserve">572     </t>
  </si>
  <si>
    <t xml:space="preserve">60322     </t>
  </si>
  <si>
    <t xml:space="preserve">4228     </t>
  </si>
  <si>
    <t xml:space="preserve">82610     </t>
  </si>
  <si>
    <t xml:space="preserve">2375     </t>
  </si>
  <si>
    <t xml:space="preserve">20633     </t>
  </si>
  <si>
    <t xml:space="preserve">4508     </t>
  </si>
  <si>
    <t>163564,99</t>
  </si>
  <si>
    <t>11111,16</t>
  </si>
  <si>
    <t>РУБ</t>
  </si>
  <si>
    <t>Вспомогательные ненормируемые ресурсы (2% от Оплаты труда рабочих)</t>
  </si>
  <si>
    <t>100 ШТ.</t>
  </si>
  <si>
    <t>Присоединение к зажимам жил проводов или кабелей сечением: до 150 мм2</t>
  </si>
  <si>
    <t>ТЕРм-08-02-144-06</t>
  </si>
  <si>
    <t>32</t>
  </si>
  <si>
    <t>Козп=34,783 Кэм=14,623 Кзпм=34,783 Кмат=14,385</t>
  </si>
  <si>
    <t>Зажим наборный без кожуха</t>
  </si>
  <si>
    <t>ТЕРм-08-01-082-01</t>
  </si>
  <si>
    <t>29</t>
  </si>
  <si>
    <t>Козп=34,783 Кэм=15,085 Кзпм=34,783 Кмат=13,433</t>
  </si>
  <si>
    <t>1 КОМПЛ. (3 ФАЗЫ)</t>
  </si>
  <si>
    <t>Разрядник напряжением: до 10 кВ</t>
  </si>
  <si>
    <t>ТЕРм-08-01-066-01</t>
  </si>
  <si>
    <t>27</t>
  </si>
  <si>
    <t>Козп=34,783 Кэм=15,099 Кзпм=34,783 Кмат=7,901</t>
  </si>
  <si>
    <t>Изолятор опорный напряжением до 10 кВ, количество точек крепления 1</t>
  </si>
  <si>
    <t>ТЕРм-08-01-052-01</t>
  </si>
  <si>
    <t>Козп=34,783 Кэм=12,535 Кзпм=34,783 Кмат=34,783</t>
  </si>
  <si>
    <t>1 ШТ.</t>
  </si>
  <si>
    <t>Траверса на опоре</t>
  </si>
  <si>
    <t>ТЕРм-08-02-305-04</t>
  </si>
  <si>
    <t>22</t>
  </si>
  <si>
    <t>Козп=34,783 Кэм=16,998 Кзпм=34,783</t>
  </si>
  <si>
    <t>1 ОПОРА</t>
  </si>
  <si>
    <t>Развозка конструкций и материалов опор ВЛ 0,38-10 кВ по трассе: материалов оснастки сложных опор</t>
  </si>
  <si>
    <t>ТЕР-33-04-016-06</t>
  </si>
  <si>
    <t>21</t>
  </si>
  <si>
    <t>Козп=34,783 Кэм=17,008 Кзпм=34,783</t>
  </si>
  <si>
    <t>Развозка конструкций и материалов опор ВЛ 0,38-10 кВ по трассе: материалов оснастки одностоечных опор</t>
  </si>
  <si>
    <t>ТЕР-33-04-016-05</t>
  </si>
  <si>
    <t>20</t>
  </si>
  <si>
    <t>Козп=34,783 Кэм=15,015 Кзпм=34,783</t>
  </si>
  <si>
    <t>опора</t>
  </si>
  <si>
    <t>Развозка конструкций и материалов опор ВЛ 0,38-10 кВ по трассе одностоечных железобетонных опор</t>
  </si>
  <si>
    <t>ТЕР-33-04-016-02</t>
  </si>
  <si>
    <t>Траверсы стальные</t>
  </si>
  <si>
    <t>ССЦ01-201-9285</t>
  </si>
  <si>
    <t>Хомуты стальные</t>
  </si>
  <si>
    <t>ССЦ01-201-9266</t>
  </si>
  <si>
    <t>Детали крепления стальные</t>
  </si>
  <si>
    <t>ССЦ01-201-9261</t>
  </si>
  <si>
    <t>Металлические плакаты</t>
  </si>
  <si>
    <t>ССЦ01-110-9126</t>
  </si>
  <si>
    <t>Штыри</t>
  </si>
  <si>
    <t>ССЦ01-110-9091</t>
  </si>
  <si>
    <t>Изоляторы штыревые</t>
  </si>
  <si>
    <t>ССЦ01-110-9030</t>
  </si>
  <si>
    <t>Козп=34,783 Кэм=13,571 Кзпм=34,783 Кмат=6,396</t>
  </si>
  <si>
    <t>Установка железобетонных опор для совместной подвески проводов ВЛ 0,38; 6-10 кВ без приставок одностоечных с одним подкосом</t>
  </si>
  <si>
    <t>ТЕР-33-04-003-05</t>
  </si>
  <si>
    <t>Козп=34,783 Кэм=14,218 Кзпм=34,783 Кмат=9,253</t>
  </si>
  <si>
    <t>Кабель до 35 кВ по установленным конструкциям и лоткам с креплением на поворотах и в конце трассы, масса 1 м кабеля до 1 кг</t>
  </si>
  <si>
    <t>ТЕРм-08-02-147-01</t>
  </si>
  <si>
    <t>Провода самонесущие изолированные</t>
  </si>
  <si>
    <t>ССЦ01-502-9101</t>
  </si>
  <si>
    <t>Козп=34,783 Кэм=15,361 Кзпм=34,783 Кмат=3,865</t>
  </si>
  <si>
    <t>Подвеска провода СИП-3 напряжением 10 кВ на опорах</t>
  </si>
  <si>
    <t>ТЕР-33-04-018-1Д</t>
  </si>
  <si>
    <t>Строительство ВЛ 10 кв</t>
  </si>
  <si>
    <t>Сметная стоимость в базисном уровне цен (в текущем уровне цен (гр. 8) для ресурсов, учтенных за расценкой и перевозки), руб.</t>
  </si>
  <si>
    <t>(1.87)</t>
  </si>
  <si>
    <t>(37.98)</t>
  </si>
  <si>
    <t>(42.35)</t>
  </si>
  <si>
    <t xml:space="preserve"> руб.</t>
  </si>
  <si>
    <t>(4752.65)</t>
  </si>
  <si>
    <t>(82.2)</t>
  </si>
  <si>
    <t>01.2023 с индексом-дефлятором на 2024 г.</t>
  </si>
  <si>
    <t>Строительство ВЛ 10 кВ</t>
  </si>
  <si>
    <t>Система выпуска сметной документации А0 v. 2.11.3.1 Copyright InfoStroy Ltd.</t>
  </si>
  <si>
    <t>"ГОСЭТАЛОН 2012 И1/2017 январь 2021","ГОСЭТАЛОН 2012И1/2017 (ВР2021) октябрь 2021","Не определена","ТСНБ-ЛО 2014 март 2016","ТСНБ-ЛО2014 (ВР2021) октябрь 2021"</t>
  </si>
  <si>
    <t>ЛОКАЛЬНЫЙ СМЕТНЫЙ РАСЧЕТ №02-01-01</t>
  </si>
  <si>
    <t>ЛСР №02-01-01</t>
  </si>
  <si>
    <t>Составлена  в ценах на  2024 г.</t>
  </si>
  <si>
    <t>"Утвержден" «    »________________202_ г.</t>
  </si>
  <si>
    <t>«    »________________202_ г.</t>
  </si>
  <si>
    <t>Строительство ВЛ 10 кВ. Пусконаладочные работы</t>
  </si>
  <si>
    <t>N_23-1-01-1-01-01-1-1004_Прокладка электрических сетей 10/0,4 кВ: ЛО, Выборгский муниципальный район, Полянское сельское поселение, п.Пески,ПДК "Северная Ртвьера", ул. Счастливый переулок, д.2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</si>
</sst>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\.00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5">
    <xf numFmtId="0" fontId="0" fillId="0" borderId="0"/>
    <xf numFmtId="0" fontId="15" fillId="0" borderId="0"/>
    <xf numFmtId="0" fontId="16" fillId="0" borderId="0">
      <alignment horizontal="left" vertical="top"/>
    </xf>
    <xf numFmtId="0" fontId="17" fillId="0" borderId="0">
      <alignment horizontal="right" vertical="top"/>
    </xf>
    <xf numFmtId="0" fontId="14" fillId="0" borderId="0"/>
    <xf numFmtId="0" fontId="18" fillId="0" borderId="0">
      <alignment horizontal="left" vertical="center"/>
    </xf>
    <xf numFmtId="0" fontId="19" fillId="0" borderId="0">
      <alignment horizontal="left" vertical="center"/>
    </xf>
    <xf numFmtId="0" fontId="20" fillId="0" borderId="0">
      <alignment horizontal="left" vertical="top"/>
    </xf>
    <xf numFmtId="0" fontId="19" fillId="0" borderId="2">
      <alignment horizontal="left" vertical="center"/>
    </xf>
    <xf numFmtId="0" fontId="21" fillId="0" borderId="0">
      <alignment horizontal="left" vertical="center"/>
    </xf>
    <xf numFmtId="0" fontId="20" fillId="0" borderId="2">
      <alignment horizontal="center"/>
    </xf>
    <xf numFmtId="0" fontId="19" fillId="0" borderId="0">
      <alignment horizontal="center" vertical="top"/>
    </xf>
    <xf numFmtId="0" fontId="22" fillId="0" borderId="0">
      <alignment horizontal="center"/>
    </xf>
    <xf numFmtId="0" fontId="20" fillId="0" borderId="0">
      <alignment horizontal="center" vertical="center"/>
    </xf>
    <xf numFmtId="0" fontId="20" fillId="0" borderId="0">
      <alignment horizontal="left" vertical="center"/>
    </xf>
    <xf numFmtId="0" fontId="20" fillId="0" borderId="0">
      <alignment horizontal="left"/>
    </xf>
    <xf numFmtId="0" fontId="20" fillId="0" borderId="0">
      <alignment horizontal="right"/>
    </xf>
    <xf numFmtId="0" fontId="20" fillId="0" borderId="0">
      <alignment horizontal="right" vertical="top"/>
    </xf>
    <xf numFmtId="0" fontId="16" fillId="0" borderId="5">
      <alignment horizontal="center" vertical="center"/>
    </xf>
    <xf numFmtId="0" fontId="16" fillId="0" borderId="1">
      <alignment horizontal="center" vertical="center"/>
    </xf>
    <xf numFmtId="0" fontId="16" fillId="0" borderId="3">
      <alignment horizontal="center" vertical="center"/>
    </xf>
    <xf numFmtId="0" fontId="18" fillId="0" borderId="2">
      <alignment horizontal="center" vertical="center"/>
    </xf>
    <xf numFmtId="0" fontId="16" fillId="0" borderId="1">
      <alignment horizontal="center" vertical="top"/>
    </xf>
    <xf numFmtId="0" fontId="16" fillId="0" borderId="1">
      <alignment horizontal="left" vertical="top"/>
    </xf>
    <xf numFmtId="0" fontId="16" fillId="0" borderId="1">
      <alignment horizontal="right" vertical="top"/>
    </xf>
    <xf numFmtId="0" fontId="18" fillId="0" borderId="6">
      <alignment horizontal="left" vertical="top"/>
    </xf>
    <xf numFmtId="0" fontId="23" fillId="0" borderId="6">
      <alignment horizontal="right" vertical="top"/>
    </xf>
    <xf numFmtId="0" fontId="18" fillId="0" borderId="6">
      <alignment horizontal="right" vertical="top"/>
    </xf>
    <xf numFmtId="0" fontId="18" fillId="0" borderId="0">
      <alignment horizontal="right" vertical="top"/>
    </xf>
    <xf numFmtId="0" fontId="23" fillId="0" borderId="0">
      <alignment horizontal="right" vertical="top"/>
    </xf>
    <xf numFmtId="0" fontId="18" fillId="0" borderId="1">
      <alignment horizontal="right" vertical="top"/>
    </xf>
    <xf numFmtId="0" fontId="19" fillId="0" borderId="4">
      <alignment horizontal="left" vertical="top"/>
    </xf>
    <xf numFmtId="0" fontId="19" fillId="0" borderId="1">
      <alignment horizontal="right" vertical="top"/>
    </xf>
    <xf numFmtId="0" fontId="19" fillId="0" borderId="2">
      <alignment horizontal="left" vertical="top"/>
    </xf>
    <xf numFmtId="0" fontId="19" fillId="0" borderId="0">
      <alignment horizontal="left" vertical="top"/>
    </xf>
    <xf numFmtId="0" fontId="19" fillId="0" borderId="0">
      <alignment horizontal="right" vertical="center"/>
    </xf>
    <xf numFmtId="0" fontId="19" fillId="0" borderId="1">
      <alignment horizontal="left" vertical="top"/>
    </xf>
    <xf numFmtId="0" fontId="13" fillId="0" borderId="0"/>
    <xf numFmtId="0" fontId="12" fillId="0" borderId="0"/>
    <xf numFmtId="0" fontId="11" fillId="0" borderId="0"/>
    <xf numFmtId="0" fontId="10" fillId="0" borderId="0"/>
    <xf numFmtId="0" fontId="19" fillId="0" borderId="1">
      <alignment horizontal="center" vertical="center"/>
    </xf>
    <xf numFmtId="0" fontId="19" fillId="0" borderId="3">
      <alignment horizontal="center" vertical="center"/>
    </xf>
    <xf numFmtId="0" fontId="21" fillId="0" borderId="0">
      <alignment horizontal="left" vertical="top"/>
    </xf>
    <xf numFmtId="0" fontId="9" fillId="0" borderId="0"/>
    <xf numFmtId="0" fontId="8" fillId="0" borderId="0"/>
    <xf numFmtId="0" fontId="7" fillId="0" borderId="0"/>
    <xf numFmtId="0" fontId="18" fillId="0" borderId="1">
      <alignment horizontal="right" vertical="top"/>
    </xf>
    <xf numFmtId="0" fontId="19" fillId="0" borderId="1">
      <alignment horizontal="left" vertical="top"/>
    </xf>
    <xf numFmtId="0" fontId="19" fillId="0" borderId="1">
      <alignment horizontal="right" vertical="top"/>
    </xf>
    <xf numFmtId="0" fontId="19" fillId="0" borderId="0">
      <alignment horizontal="left" vertical="top"/>
    </xf>
    <xf numFmtId="0" fontId="19" fillId="0" borderId="0">
      <alignment horizontal="right" vertical="center"/>
    </xf>
    <xf numFmtId="0" fontId="6" fillId="0" borderId="0"/>
    <xf numFmtId="0" fontId="19" fillId="0" borderId="2">
      <alignment horizontal="left" vertical="center"/>
    </xf>
    <xf numFmtId="0" fontId="21" fillId="0" borderId="0">
      <alignment horizontal="left" vertical="center"/>
    </xf>
    <xf numFmtId="0" fontId="20" fillId="0" borderId="2">
      <alignment horizontal="center"/>
    </xf>
    <xf numFmtId="0" fontId="19" fillId="0" borderId="0">
      <alignment horizontal="center" vertical="top"/>
    </xf>
    <xf numFmtId="0" fontId="22" fillId="0" borderId="0">
      <alignment horizontal="center"/>
    </xf>
    <xf numFmtId="0" fontId="20" fillId="0" borderId="0">
      <alignment horizontal="center" vertical="top"/>
    </xf>
    <xf numFmtId="0" fontId="20" fillId="0" borderId="0">
      <alignment horizontal="left" vertical="center"/>
    </xf>
    <xf numFmtId="0" fontId="20" fillId="0" borderId="0">
      <alignment horizontal="right" vertical="center"/>
    </xf>
    <xf numFmtId="0" fontId="20" fillId="0" borderId="0">
      <alignment horizontal="left" vertical="top"/>
    </xf>
    <xf numFmtId="0" fontId="20" fillId="0" borderId="0">
      <alignment horizontal="right" vertical="top"/>
    </xf>
    <xf numFmtId="0" fontId="16" fillId="0" borderId="1">
      <alignment horizontal="center" vertical="center"/>
    </xf>
    <xf numFmtId="0" fontId="18" fillId="0" borderId="2">
      <alignment horizontal="center" vertical="center"/>
    </xf>
    <xf numFmtId="0" fontId="16" fillId="0" borderId="1">
      <alignment horizontal="center" vertical="top"/>
    </xf>
    <xf numFmtId="0" fontId="16" fillId="0" borderId="1">
      <alignment horizontal="left" vertical="top"/>
    </xf>
    <xf numFmtId="0" fontId="16" fillId="0" borderId="1">
      <alignment horizontal="right" vertical="top"/>
    </xf>
    <xf numFmtId="0" fontId="18" fillId="0" borderId="0">
      <alignment horizontal="left" vertical="top"/>
    </xf>
    <xf numFmtId="0" fontId="16" fillId="0" borderId="0">
      <alignment horizontal="right" vertical="top"/>
    </xf>
    <xf numFmtId="0" fontId="16" fillId="0" borderId="0">
      <alignment horizontal="center" vertical="top"/>
    </xf>
    <xf numFmtId="0" fontId="18" fillId="0" borderId="0">
      <alignment horizontal="right" vertical="top"/>
    </xf>
    <xf numFmtId="0" fontId="19" fillId="0" borderId="1">
      <alignment horizontal="left" vertical="top"/>
    </xf>
    <xf numFmtId="0" fontId="19" fillId="0" borderId="1">
      <alignment horizontal="right" vertical="top"/>
    </xf>
    <xf numFmtId="0" fontId="18" fillId="0" borderId="0">
      <alignment horizontal="right" vertical="center"/>
    </xf>
    <xf numFmtId="0" fontId="16" fillId="0" borderId="0">
      <alignment horizontal="left" vertical="top"/>
    </xf>
    <xf numFmtId="0" fontId="5" fillId="0" borderId="0"/>
    <xf numFmtId="0" fontId="17" fillId="0" borderId="0">
      <alignment horizontal="right" vertical="top"/>
    </xf>
    <xf numFmtId="0" fontId="18" fillId="0" borderId="0">
      <alignment horizontal="left" vertical="center"/>
    </xf>
    <xf numFmtId="0" fontId="19" fillId="0" borderId="0">
      <alignment horizontal="left" vertical="center"/>
    </xf>
    <xf numFmtId="0" fontId="19" fillId="0" borderId="2">
      <alignment horizontal="left" vertical="center"/>
    </xf>
    <xf numFmtId="0" fontId="21" fillId="0" borderId="0">
      <alignment horizontal="left" vertical="center"/>
    </xf>
    <xf numFmtId="0" fontId="20" fillId="0" borderId="2">
      <alignment horizontal="center"/>
    </xf>
    <xf numFmtId="0" fontId="19" fillId="0" borderId="0">
      <alignment horizontal="center" vertical="top"/>
    </xf>
    <xf numFmtId="0" fontId="22" fillId="0" borderId="0">
      <alignment horizontal="center"/>
    </xf>
    <xf numFmtId="0" fontId="20" fillId="0" borderId="0">
      <alignment horizontal="center" vertical="top"/>
    </xf>
    <xf numFmtId="0" fontId="20" fillId="0" borderId="0">
      <alignment horizontal="left" vertical="center"/>
    </xf>
    <xf numFmtId="0" fontId="20" fillId="0" borderId="0">
      <alignment horizontal="right" vertical="center"/>
    </xf>
    <xf numFmtId="0" fontId="20" fillId="0" borderId="0">
      <alignment horizontal="left" vertical="top"/>
    </xf>
    <xf numFmtId="0" fontId="20" fillId="0" borderId="0">
      <alignment horizontal="right" vertical="top"/>
    </xf>
    <xf numFmtId="0" fontId="16" fillId="0" borderId="1">
      <alignment horizontal="center" vertical="center"/>
    </xf>
    <xf numFmtId="0" fontId="18" fillId="0" borderId="2">
      <alignment horizontal="center" vertical="center"/>
    </xf>
    <xf numFmtId="0" fontId="16" fillId="0" borderId="1">
      <alignment horizontal="center" vertical="top"/>
    </xf>
    <xf numFmtId="0" fontId="16" fillId="0" borderId="1">
      <alignment horizontal="left" vertical="top"/>
    </xf>
    <xf numFmtId="0" fontId="16" fillId="0" borderId="1">
      <alignment horizontal="right" vertical="top"/>
    </xf>
    <xf numFmtId="0" fontId="18" fillId="0" borderId="6">
      <alignment horizontal="left" vertical="top"/>
    </xf>
    <xf numFmtId="0" fontId="23" fillId="0" borderId="6">
      <alignment horizontal="right" vertical="top"/>
    </xf>
    <xf numFmtId="0" fontId="23" fillId="0" borderId="6">
      <alignment horizontal="left" vertical="top"/>
    </xf>
    <xf numFmtId="0" fontId="23" fillId="0" borderId="0">
      <alignment horizontal="left" vertical="top"/>
    </xf>
    <xf numFmtId="0" fontId="23" fillId="0" borderId="0">
      <alignment horizontal="right" vertical="top"/>
    </xf>
    <xf numFmtId="0" fontId="19" fillId="0" borderId="1">
      <alignment horizontal="left" vertical="top"/>
    </xf>
    <xf numFmtId="0" fontId="19" fillId="0" borderId="1">
      <alignment horizontal="right" vertical="top"/>
    </xf>
    <xf numFmtId="0" fontId="18" fillId="0" borderId="0">
      <alignment horizontal="right" vertical="center"/>
    </xf>
    <xf numFmtId="0" fontId="30" fillId="0" borderId="0"/>
    <xf numFmtId="0" fontId="15" fillId="0" borderId="0"/>
    <xf numFmtId="0" fontId="31" fillId="0" borderId="0"/>
    <xf numFmtId="0" fontId="15" fillId="0" borderId="0"/>
    <xf numFmtId="0" fontId="19" fillId="0" borderId="0">
      <alignment horizontal="left" vertical="top"/>
    </xf>
    <xf numFmtId="0" fontId="4" fillId="0" borderId="0"/>
    <xf numFmtId="0" fontId="20" fillId="0" borderId="2">
      <alignment horizontal="left" vertical="top"/>
    </xf>
    <xf numFmtId="0" fontId="19" fillId="0" borderId="2">
      <alignment horizontal="left" vertical="top"/>
    </xf>
    <xf numFmtId="0" fontId="18" fillId="0" borderId="0">
      <alignment horizontal="left" vertical="center"/>
    </xf>
    <xf numFmtId="0" fontId="19" fillId="0" borderId="0">
      <alignment horizontal="left" vertical="center"/>
    </xf>
    <xf numFmtId="0" fontId="21" fillId="0" borderId="0">
      <alignment horizontal="left" vertical="top"/>
    </xf>
    <xf numFmtId="0" fontId="20" fillId="0" borderId="2">
      <alignment horizontal="center"/>
    </xf>
    <xf numFmtId="0" fontId="19" fillId="0" borderId="0">
      <alignment horizontal="center" vertical="top"/>
    </xf>
    <xf numFmtId="0" fontId="22" fillId="0" borderId="0">
      <alignment horizontal="center"/>
    </xf>
    <xf numFmtId="0" fontId="20" fillId="0" borderId="2">
      <alignment horizontal="center" vertical="top"/>
    </xf>
    <xf numFmtId="0" fontId="20" fillId="0" borderId="0">
      <alignment horizontal="center" vertical="top"/>
    </xf>
    <xf numFmtId="0" fontId="20" fillId="0" borderId="0">
      <alignment horizontal="left" vertical="center"/>
    </xf>
    <xf numFmtId="0" fontId="20" fillId="0" borderId="2">
      <alignment horizontal="left" vertical="center"/>
    </xf>
    <xf numFmtId="0" fontId="19" fillId="0" borderId="0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right" vertical="center"/>
    </xf>
    <xf numFmtId="0" fontId="20" fillId="0" borderId="2">
      <alignment horizontal="right" vertical="top"/>
    </xf>
    <xf numFmtId="0" fontId="16" fillId="0" borderId="1">
      <alignment horizontal="center" vertical="center"/>
    </xf>
    <xf numFmtId="0" fontId="18" fillId="0" borderId="2">
      <alignment horizontal="center" vertical="center"/>
    </xf>
    <xf numFmtId="0" fontId="23" fillId="0" borderId="1">
      <alignment horizontal="center" vertical="top"/>
    </xf>
    <xf numFmtId="0" fontId="23" fillId="0" borderId="1">
      <alignment horizontal="left" vertical="top"/>
    </xf>
    <xf numFmtId="0" fontId="23" fillId="0" borderId="1">
      <alignment horizontal="right" vertical="top"/>
    </xf>
    <xf numFmtId="0" fontId="16" fillId="0" borderId="1">
      <alignment horizontal="right" vertical="top"/>
    </xf>
    <xf numFmtId="0" fontId="16" fillId="0" borderId="1">
      <alignment horizontal="center" vertical="top"/>
    </xf>
    <xf numFmtId="0" fontId="16" fillId="0" borderId="1">
      <alignment horizontal="left" vertical="top"/>
    </xf>
    <xf numFmtId="0" fontId="21" fillId="0" borderId="1">
      <alignment horizontal="left" vertical="top"/>
    </xf>
    <xf numFmtId="0" fontId="19" fillId="0" borderId="1">
      <alignment horizontal="left" vertical="top"/>
    </xf>
    <xf numFmtId="0" fontId="19" fillId="0" borderId="1">
      <alignment horizontal="right" vertical="top"/>
    </xf>
    <xf numFmtId="0" fontId="16" fillId="0" borderId="0">
      <alignment horizontal="left" vertical="center"/>
    </xf>
    <xf numFmtId="0" fontId="4" fillId="0" borderId="0"/>
    <xf numFmtId="0" fontId="18" fillId="0" borderId="0">
      <alignment horizontal="right" vertical="center"/>
    </xf>
    <xf numFmtId="0" fontId="19" fillId="0" borderId="0">
      <alignment horizontal="left" vertical="center"/>
    </xf>
    <xf numFmtId="0" fontId="19" fillId="0" borderId="0">
      <alignment horizontal="left" vertical="top"/>
    </xf>
    <xf numFmtId="0" fontId="32" fillId="0" borderId="0">
      <alignment horizontal="center" vertical="center"/>
    </xf>
    <xf numFmtId="0" fontId="19" fillId="0" borderId="0">
      <alignment horizontal="center" vertical="top"/>
    </xf>
    <xf numFmtId="0" fontId="18" fillId="0" borderId="0">
      <alignment horizontal="left" vertical="top"/>
    </xf>
    <xf numFmtId="0" fontId="19" fillId="0" borderId="1">
      <alignment horizontal="center" vertical="center"/>
    </xf>
    <xf numFmtId="0" fontId="19" fillId="0" borderId="3">
      <alignment horizontal="center" vertical="center"/>
    </xf>
    <xf numFmtId="0" fontId="19" fillId="0" borderId="1">
      <alignment horizontal="left" vertical="center"/>
    </xf>
    <xf numFmtId="0" fontId="19" fillId="0" borderId="6">
      <alignment horizontal="left" vertical="top"/>
    </xf>
    <xf numFmtId="0" fontId="19" fillId="0" borderId="1">
      <alignment horizontal="right" vertical="center"/>
    </xf>
    <xf numFmtId="0" fontId="19" fillId="0" borderId="1">
      <alignment horizontal="left" vertical="top"/>
    </xf>
    <xf numFmtId="0" fontId="19" fillId="0" borderId="1">
      <alignment horizontal="right" vertical="top"/>
    </xf>
    <xf numFmtId="0" fontId="3" fillId="0" borderId="0"/>
    <xf numFmtId="0" fontId="2" fillId="0" borderId="0"/>
    <xf numFmtId="0" fontId="1" fillId="0" borderId="0"/>
    <xf numFmtId="0" fontId="19" fillId="0" borderId="0">
      <alignment horizontal="left"/>
    </xf>
  </cellStyleXfs>
  <cellXfs count="144">
    <xf numFmtId="0" fontId="0" fillId="0" borderId="0" xfId="0"/>
    <xf numFmtId="0" fontId="24" fillId="0" borderId="0" xfId="52" applyFont="1" applyAlignment="1">
      <alignment horizontal="center" vertical="top"/>
    </xf>
    <xf numFmtId="49" fontId="24" fillId="0" borderId="0" xfId="52" applyNumberFormat="1" applyFont="1" applyAlignment="1">
      <alignment horizontal="left" vertical="top"/>
    </xf>
    <xf numFmtId="0" fontId="24" fillId="0" borderId="0" xfId="52" applyFont="1" applyAlignment="1">
      <alignment horizontal="center" vertical="center"/>
    </xf>
    <xf numFmtId="0" fontId="25" fillId="0" borderId="0" xfId="52" applyFont="1" applyAlignment="1">
      <alignment horizontal="right"/>
    </xf>
    <xf numFmtId="0" fontId="24" fillId="0" borderId="0" xfId="52" applyFont="1"/>
    <xf numFmtId="0" fontId="26" fillId="0" borderId="0" xfId="52" applyFont="1" applyAlignment="1">
      <alignment horizontal="center" vertical="center"/>
    </xf>
    <xf numFmtId="0" fontId="24" fillId="0" borderId="0" xfId="52" applyFont="1" applyAlignment="1">
      <alignment horizontal="right" vertical="top"/>
    </xf>
    <xf numFmtId="4" fontId="24" fillId="0" borderId="0" xfId="52" applyNumberFormat="1" applyFont="1" applyAlignment="1">
      <alignment horizontal="right" vertical="top"/>
    </xf>
    <xf numFmtId="49" fontId="24" fillId="0" borderId="2" xfId="52" applyNumberFormat="1" applyFont="1" applyBorder="1" applyAlignment="1">
      <alignment horizontal="left" vertical="top"/>
    </xf>
    <xf numFmtId="0" fontId="24" fillId="0" borderId="2" xfId="52" applyFont="1" applyBorder="1" applyAlignment="1">
      <alignment horizontal="center" vertical="center"/>
    </xf>
    <xf numFmtId="0" fontId="24" fillId="0" borderId="2" xfId="52" applyFont="1" applyBorder="1" applyAlignment="1">
      <alignment horizontal="right" vertical="top"/>
    </xf>
    <xf numFmtId="0" fontId="25" fillId="0" borderId="0" xfId="52" applyFont="1" applyAlignment="1">
      <alignment horizontal="center" vertical="center"/>
    </xf>
    <xf numFmtId="0" fontId="24" fillId="0" borderId="0" xfId="52" applyFont="1" applyAlignment="1">
      <alignment horizontal="right" vertical="center"/>
    </xf>
    <xf numFmtId="0" fontId="28" fillId="0" borderId="0" xfId="52" applyFont="1" applyAlignment="1">
      <alignment horizontal="center" vertical="center"/>
    </xf>
    <xf numFmtId="49" fontId="24" fillId="2" borderId="0" xfId="52" applyNumberFormat="1" applyFont="1" applyFill="1" applyAlignment="1">
      <alignment horizontal="left" vertical="top"/>
    </xf>
    <xf numFmtId="0" fontId="24" fillId="0" borderId="7" xfId="52" applyFont="1" applyBorder="1" applyAlignment="1">
      <alignment horizontal="center" vertical="center"/>
    </xf>
    <xf numFmtId="49" fontId="24" fillId="0" borderId="7" xfId="52" applyNumberFormat="1" applyFont="1" applyBorder="1" applyAlignment="1">
      <alignment horizontal="center" vertical="center"/>
    </xf>
    <xf numFmtId="0" fontId="24" fillId="0" borderId="1" xfId="52" applyFont="1" applyBorder="1" applyAlignment="1">
      <alignment horizontal="center" vertical="top" wrapText="1"/>
    </xf>
    <xf numFmtId="49" fontId="24" fillId="0" borderId="1" xfId="52" applyNumberFormat="1" applyFont="1" applyBorder="1" applyAlignment="1">
      <alignment horizontal="left" vertical="top" wrapText="1"/>
    </xf>
    <xf numFmtId="49" fontId="24" fillId="0" borderId="1" xfId="52" quotePrefix="1" applyNumberFormat="1" applyFont="1" applyBorder="1" applyAlignment="1">
      <alignment horizontal="left" vertical="top" wrapText="1"/>
    </xf>
    <xf numFmtId="4" fontId="24" fillId="0" borderId="1" xfId="52" applyNumberFormat="1" applyFont="1" applyBorder="1" applyAlignment="1">
      <alignment horizontal="right" vertical="top" wrapText="1"/>
    </xf>
    <xf numFmtId="4" fontId="24" fillId="0" borderId="1" xfId="52" applyNumberFormat="1" applyFont="1" applyBorder="1" applyAlignment="1">
      <alignment horizontal="right" vertical="top"/>
    </xf>
    <xf numFmtId="0" fontId="24" fillId="0" borderId="1" xfId="52" applyFont="1" applyBorder="1" applyAlignment="1">
      <alignment horizontal="center" vertical="top"/>
    </xf>
    <xf numFmtId="4" fontId="25" fillId="0" borderId="1" xfId="52" applyNumberFormat="1" applyFont="1" applyBorder="1" applyAlignment="1">
      <alignment horizontal="right" vertical="top" wrapText="1"/>
    </xf>
    <xf numFmtId="0" fontId="24" fillId="0" borderId="1" xfId="52" applyFont="1" applyFill="1" applyBorder="1" applyAlignment="1">
      <alignment horizontal="left" vertical="top" wrapText="1"/>
    </xf>
    <xf numFmtId="4" fontId="24" fillId="0" borderId="0" xfId="52" applyNumberFormat="1" applyFont="1"/>
    <xf numFmtId="49" fontId="24" fillId="0" borderId="0" xfId="52" applyNumberFormat="1" applyFont="1" applyAlignment="1">
      <alignment horizontal="justify" vertical="top"/>
    </xf>
    <xf numFmtId="49" fontId="24" fillId="0" borderId="0" xfId="52" applyNumberFormat="1" applyFont="1" applyAlignment="1">
      <alignment vertical="top" wrapText="1"/>
    </xf>
    <xf numFmtId="49" fontId="24" fillId="0" borderId="2" xfId="52" applyNumberFormat="1" applyFont="1" applyBorder="1" applyAlignment="1">
      <alignment horizontal="center" vertical="top"/>
    </xf>
    <xf numFmtId="49" fontId="24" fillId="0" borderId="0" xfId="52" applyNumberFormat="1" applyFont="1" applyAlignment="1">
      <alignment horizontal="center" vertical="top"/>
    </xf>
    <xf numFmtId="0" fontId="24" fillId="0" borderId="0" xfId="52" applyFont="1" applyAlignment="1">
      <alignment horizontal="left"/>
    </xf>
    <xf numFmtId="49" fontId="25" fillId="0" borderId="1" xfId="52" applyNumberFormat="1" applyFont="1" applyBorder="1" applyAlignment="1">
      <alignment horizontal="right" vertical="top" wrapText="1"/>
    </xf>
    <xf numFmtId="0" fontId="25" fillId="0" borderId="1" xfId="52" applyFont="1" applyBorder="1" applyAlignment="1">
      <alignment horizontal="left" vertical="top" wrapText="1"/>
    </xf>
    <xf numFmtId="0" fontId="24" fillId="0" borderId="1" xfId="52" applyFont="1" applyBorder="1" applyAlignment="1">
      <alignment horizontal="left" vertical="top" wrapText="1"/>
    </xf>
    <xf numFmtId="0" fontId="24" fillId="3" borderId="0" xfId="52" applyFont="1" applyFill="1"/>
    <xf numFmtId="0" fontId="24" fillId="0" borderId="0" xfId="52" applyFont="1" applyAlignment="1">
      <alignment horizontal="left" vertical="top"/>
    </xf>
    <xf numFmtId="0" fontId="29" fillId="0" borderId="1" xfId="52" applyFont="1" applyBorder="1" applyAlignment="1">
      <alignment horizontal="justify" vertical="center"/>
    </xf>
    <xf numFmtId="4" fontId="29" fillId="0" borderId="1" xfId="52" applyNumberFormat="1" applyFont="1" applyBorder="1" applyAlignment="1">
      <alignment horizontal="right" vertical="top" wrapText="1"/>
    </xf>
    <xf numFmtId="164" fontId="24" fillId="0" borderId="1" xfId="52" applyNumberFormat="1" applyFont="1" applyBorder="1" applyAlignment="1">
      <alignment horizontal="right" vertical="top" wrapText="1"/>
    </xf>
    <xf numFmtId="164" fontId="25" fillId="0" borderId="1" xfId="52" applyNumberFormat="1" applyFont="1" applyBorder="1" applyAlignment="1">
      <alignment horizontal="right" vertical="top"/>
    </xf>
    <xf numFmtId="164" fontId="25" fillId="0" borderId="1" xfId="52" applyNumberFormat="1" applyFont="1" applyBorder="1" applyAlignment="1">
      <alignment horizontal="right" vertical="top" wrapText="1"/>
    </xf>
    <xf numFmtId="0" fontId="21" fillId="0" borderId="0" xfId="113" quotePrefix="1" applyAlignment="1">
      <alignment horizontal="left" vertical="top" wrapText="1"/>
    </xf>
    <xf numFmtId="0" fontId="20" fillId="0" borderId="2" xfId="123" quotePrefix="1" applyAlignment="1">
      <alignment horizontal="right" vertical="center" wrapText="1"/>
    </xf>
    <xf numFmtId="0" fontId="16" fillId="0" borderId="1" xfId="125" quotePrefix="1" applyAlignment="1">
      <alignment horizontal="center" vertical="center" wrapText="1"/>
    </xf>
    <xf numFmtId="0" fontId="16" fillId="0" borderId="1" xfId="125" applyNumberFormat="1" applyAlignment="1">
      <alignment horizontal="center" vertical="center" wrapText="1"/>
    </xf>
    <xf numFmtId="0" fontId="23" fillId="0" borderId="1" xfId="127" quotePrefix="1" applyAlignment="1">
      <alignment horizontal="center" vertical="top" wrapText="1"/>
    </xf>
    <xf numFmtId="0" fontId="23" fillId="0" borderId="1" xfId="128" quotePrefix="1" applyAlignment="1">
      <alignment horizontal="left" vertical="top" wrapText="1"/>
    </xf>
    <xf numFmtId="0" fontId="23" fillId="0" borderId="1" xfId="129" applyNumberFormat="1" applyAlignment="1">
      <alignment horizontal="right" vertical="top" wrapText="1"/>
    </xf>
    <xf numFmtId="0" fontId="23" fillId="0" borderId="1" xfId="129" applyAlignment="1">
      <alignment horizontal="right" vertical="top" wrapText="1"/>
    </xf>
    <xf numFmtId="0" fontId="16" fillId="0" borderId="1" xfId="130" applyAlignment="1">
      <alignment horizontal="right" vertical="top" wrapText="1"/>
    </xf>
    <xf numFmtId="0" fontId="16" fillId="0" borderId="1" xfId="131" quotePrefix="1" applyAlignment="1">
      <alignment horizontal="center" vertical="top" wrapText="1"/>
    </xf>
    <xf numFmtId="0" fontId="16" fillId="0" borderId="1" xfId="132" quotePrefix="1" applyAlignment="1">
      <alignment horizontal="left" vertical="top" wrapText="1"/>
    </xf>
    <xf numFmtId="0" fontId="16" fillId="0" borderId="1" xfId="130" quotePrefix="1" applyAlignment="1">
      <alignment horizontal="right" vertical="top" wrapText="1"/>
    </xf>
    <xf numFmtId="0" fontId="16" fillId="0" borderId="1" xfId="130" applyNumberFormat="1" applyAlignment="1">
      <alignment horizontal="right" vertical="top" wrapText="1"/>
    </xf>
    <xf numFmtId="0" fontId="21" fillId="0" borderId="1" xfId="133" quotePrefix="1" applyAlignment="1">
      <alignment horizontal="left" vertical="top" wrapText="1"/>
    </xf>
    <xf numFmtId="0" fontId="19" fillId="0" borderId="1" xfId="135" quotePrefix="1" applyAlignment="1">
      <alignment horizontal="right" vertical="top" wrapText="1"/>
    </xf>
    <xf numFmtId="0" fontId="20" fillId="0" borderId="0" xfId="119" quotePrefix="1" applyAlignment="1">
      <alignment horizontal="left" vertical="center" wrapText="1"/>
    </xf>
    <xf numFmtId="0" fontId="20" fillId="0" borderId="0" xfId="61" quotePrefix="1" applyAlignment="1">
      <alignment horizontal="left" vertical="top" wrapText="1"/>
    </xf>
    <xf numFmtId="0" fontId="20" fillId="0" borderId="0" xfId="118" quotePrefix="1" applyAlignment="1">
      <alignment horizontal="center" vertical="top" wrapText="1"/>
    </xf>
    <xf numFmtId="0" fontId="19" fillId="0" borderId="0" xfId="112" quotePrefix="1" applyAlignment="1">
      <alignment horizontal="left" vertical="center" wrapText="1"/>
    </xf>
    <xf numFmtId="0" fontId="19" fillId="0" borderId="2" xfId="8" quotePrefix="1" applyAlignment="1">
      <alignment horizontal="left" vertical="center" wrapText="1"/>
    </xf>
    <xf numFmtId="0" fontId="19" fillId="0" borderId="0" xfId="107" quotePrefix="1" applyAlignment="1">
      <alignment horizontal="left" vertical="top" wrapText="1"/>
    </xf>
    <xf numFmtId="0" fontId="18" fillId="0" borderId="0" xfId="111" quotePrefix="1" applyAlignment="1">
      <alignment horizontal="left" vertical="center" wrapText="1"/>
    </xf>
    <xf numFmtId="0" fontId="1" fillId="0" borderId="0" xfId="153" applyAlignment="1">
      <alignment wrapText="1"/>
    </xf>
    <xf numFmtId="0" fontId="19" fillId="0" borderId="1" xfId="134" quotePrefix="1" applyAlignment="1">
      <alignment horizontal="left" vertical="top" wrapText="1"/>
    </xf>
    <xf numFmtId="165" fontId="16" fillId="0" borderId="1" xfId="130" applyNumberFormat="1" applyAlignment="1">
      <alignment horizontal="right" vertical="top" wrapText="1"/>
    </xf>
    <xf numFmtId="165" fontId="23" fillId="0" borderId="1" xfId="129" applyNumberFormat="1" applyAlignment="1">
      <alignment horizontal="right" vertical="top" wrapText="1"/>
    </xf>
    <xf numFmtId="0" fontId="25" fillId="0" borderId="3" xfId="52" applyFont="1" applyBorder="1" applyAlignment="1">
      <alignment horizontal="left" vertical="top" wrapText="1"/>
    </xf>
    <xf numFmtId="0" fontId="25" fillId="0" borderId="4" xfId="52" applyFont="1" applyBorder="1" applyAlignment="1">
      <alignment horizontal="left" vertical="top" wrapText="1"/>
    </xf>
    <xf numFmtId="0" fontId="25" fillId="0" borderId="5" xfId="52" applyFont="1" applyBorder="1" applyAlignment="1">
      <alignment horizontal="left" vertical="top" wrapText="1"/>
    </xf>
    <xf numFmtId="49" fontId="25" fillId="0" borderId="3" xfId="52" applyNumberFormat="1" applyFont="1" applyBorder="1" applyAlignment="1">
      <alignment horizontal="right" vertical="top" wrapText="1"/>
    </xf>
    <xf numFmtId="49" fontId="25" fillId="0" borderId="5" xfId="52" applyNumberFormat="1" applyFont="1" applyBorder="1" applyAlignment="1">
      <alignment horizontal="right" vertical="top" wrapText="1"/>
    </xf>
    <xf numFmtId="49" fontId="24" fillId="0" borderId="2" xfId="52" applyNumberFormat="1" applyFont="1" applyBorder="1" applyAlignment="1">
      <alignment horizontal="center" vertical="top"/>
    </xf>
    <xf numFmtId="0" fontId="24" fillId="0" borderId="0" xfId="52" quotePrefix="1" applyFont="1" applyAlignment="1">
      <alignment horizontal="center" vertical="center" wrapText="1"/>
    </xf>
    <xf numFmtId="0" fontId="24" fillId="0" borderId="7" xfId="52" applyFont="1" applyBorder="1" applyAlignment="1">
      <alignment horizontal="center" vertical="center" wrapText="1"/>
    </xf>
    <xf numFmtId="0" fontId="24" fillId="0" borderId="8" xfId="52" applyFont="1" applyBorder="1" applyAlignment="1">
      <alignment horizontal="center" vertical="center" wrapText="1"/>
    </xf>
    <xf numFmtId="0" fontId="24" fillId="0" borderId="9" xfId="52" applyFont="1" applyBorder="1" applyAlignment="1">
      <alignment horizontal="center" vertical="center" wrapText="1"/>
    </xf>
    <xf numFmtId="49" fontId="24" fillId="0" borderId="7" xfId="52" applyNumberFormat="1" applyFont="1" applyBorder="1" applyAlignment="1">
      <alignment horizontal="center" vertical="center" wrapText="1"/>
    </xf>
    <xf numFmtId="49" fontId="24" fillId="0" borderId="8" xfId="52" applyNumberFormat="1" applyFont="1" applyBorder="1" applyAlignment="1">
      <alignment horizontal="center" vertical="center" wrapText="1"/>
    </xf>
    <xf numFmtId="49" fontId="24" fillId="0" borderId="9" xfId="52" applyNumberFormat="1" applyFont="1" applyBorder="1" applyAlignment="1">
      <alignment horizontal="center" vertical="center" wrapText="1"/>
    </xf>
    <xf numFmtId="0" fontId="24" fillId="0" borderId="3" xfId="52" applyFont="1" applyBorder="1" applyAlignment="1">
      <alignment horizontal="center" vertical="center"/>
    </xf>
    <xf numFmtId="0" fontId="24" fillId="0" borderId="4" xfId="52" applyFont="1" applyBorder="1" applyAlignment="1">
      <alignment horizontal="center" vertical="center"/>
    </xf>
    <xf numFmtId="0" fontId="24" fillId="0" borderId="5" xfId="52" applyFont="1" applyBorder="1" applyAlignment="1">
      <alignment horizontal="center" vertical="center"/>
    </xf>
    <xf numFmtId="0" fontId="24" fillId="4" borderId="10" xfId="52" applyFont="1" applyFill="1" applyBorder="1" applyAlignment="1">
      <alignment horizontal="left"/>
    </xf>
    <xf numFmtId="0" fontId="24" fillId="4" borderId="0" xfId="52" applyFont="1" applyFill="1" applyBorder="1" applyAlignment="1">
      <alignment horizontal="left"/>
    </xf>
    <xf numFmtId="49" fontId="27" fillId="0" borderId="2" xfId="52" applyNumberFormat="1" applyFont="1" applyBorder="1" applyAlignment="1">
      <alignment horizontal="center" vertical="top"/>
    </xf>
    <xf numFmtId="49" fontId="25" fillId="0" borderId="3" xfId="52" applyNumberFormat="1" applyFont="1" applyBorder="1" applyAlignment="1">
      <alignment horizontal="center" vertical="center" wrapText="1"/>
    </xf>
    <xf numFmtId="49" fontId="25" fillId="0" borderId="5" xfId="52" applyNumberFormat="1" applyFont="1" applyBorder="1" applyAlignment="1">
      <alignment horizontal="center" vertical="center" wrapText="1"/>
    </xf>
    <xf numFmtId="0" fontId="24" fillId="0" borderId="2" xfId="52" applyFont="1" applyBorder="1" applyAlignment="1">
      <alignment horizontal="right"/>
    </xf>
    <xf numFmtId="0" fontId="18" fillId="0" borderId="0" xfId="111" quotePrefix="1" applyAlignment="1">
      <alignment horizontal="left" vertical="center" wrapText="1"/>
    </xf>
    <xf numFmtId="0" fontId="1" fillId="0" borderId="0" xfId="153" applyAlignment="1">
      <alignment wrapText="1"/>
    </xf>
    <xf numFmtId="0" fontId="19" fillId="0" borderId="0" xfId="112" quotePrefix="1" applyAlignment="1">
      <alignment horizontal="left" vertical="center" wrapText="1"/>
    </xf>
    <xf numFmtId="0" fontId="19" fillId="0" borderId="0" xfId="154" quotePrefix="1" applyAlignment="1">
      <alignment horizontal="left" wrapText="1"/>
    </xf>
    <xf numFmtId="0" fontId="19" fillId="0" borderId="2" xfId="8" quotePrefix="1" applyAlignment="1">
      <alignment horizontal="left" vertical="center" wrapText="1"/>
    </xf>
    <xf numFmtId="0" fontId="1" fillId="0" borderId="2" xfId="153" applyBorder="1" applyAlignment="1">
      <alignment wrapText="1"/>
    </xf>
    <xf numFmtId="0" fontId="19" fillId="0" borderId="3" xfId="134" quotePrefix="1" applyBorder="1" applyAlignment="1">
      <alignment horizontal="left" vertical="top" wrapText="1"/>
    </xf>
    <xf numFmtId="0" fontId="1" fillId="0" borderId="4" xfId="153" applyBorder="1" applyAlignment="1">
      <alignment wrapText="1"/>
    </xf>
    <xf numFmtId="0" fontId="1" fillId="0" borderId="5" xfId="153" applyBorder="1" applyAlignment="1">
      <alignment wrapText="1"/>
    </xf>
    <xf numFmtId="0" fontId="1" fillId="0" borderId="4" xfId="153" applyBorder="1" applyAlignment="1">
      <alignment vertical="top" wrapText="1"/>
    </xf>
    <xf numFmtId="0" fontId="1" fillId="0" borderId="5" xfId="153" applyBorder="1" applyAlignment="1">
      <alignment vertical="top" wrapText="1"/>
    </xf>
    <xf numFmtId="0" fontId="19" fillId="0" borderId="3" xfId="135" quotePrefix="1" applyBorder="1" applyAlignment="1">
      <alignment horizontal="right" vertical="top" wrapText="1"/>
    </xf>
    <xf numFmtId="0" fontId="23" fillId="0" borderId="3" xfId="128" quotePrefix="1" applyBorder="1" applyAlignment="1">
      <alignment horizontal="left" vertical="top" wrapText="1"/>
    </xf>
    <xf numFmtId="0" fontId="21" fillId="0" borderId="3" xfId="133" quotePrefix="1" applyBorder="1" applyAlignment="1">
      <alignment horizontal="left" vertical="top" wrapText="1"/>
    </xf>
    <xf numFmtId="0" fontId="23" fillId="0" borderId="3" xfId="129" applyNumberFormat="1" applyBorder="1" applyAlignment="1">
      <alignment horizontal="right" vertical="top" wrapText="1"/>
    </xf>
    <xf numFmtId="0" fontId="23" fillId="0" borderId="3" xfId="129" applyBorder="1" applyAlignment="1">
      <alignment horizontal="right" vertical="top" wrapText="1"/>
    </xf>
    <xf numFmtId="0" fontId="16" fillId="0" borderId="3" xfId="132" quotePrefix="1" applyBorder="1" applyAlignment="1">
      <alignment horizontal="left" vertical="top" wrapText="1"/>
    </xf>
    <xf numFmtId="0" fontId="16" fillId="0" borderId="3" xfId="130" quotePrefix="1" applyBorder="1" applyAlignment="1">
      <alignment horizontal="right" vertical="top" wrapText="1"/>
    </xf>
    <xf numFmtId="0" fontId="16" fillId="0" borderId="3" xfId="130" applyNumberFormat="1" applyBorder="1" applyAlignment="1">
      <alignment horizontal="right" vertical="top" wrapText="1"/>
    </xf>
    <xf numFmtId="165" fontId="16" fillId="0" borderId="3" xfId="130" applyNumberFormat="1" applyBorder="1" applyAlignment="1">
      <alignment horizontal="right" vertical="top" wrapText="1"/>
    </xf>
    <xf numFmtId="0" fontId="16" fillId="0" borderId="3" xfId="130" applyBorder="1" applyAlignment="1">
      <alignment horizontal="right" vertical="top" wrapText="1"/>
    </xf>
    <xf numFmtId="0" fontId="18" fillId="0" borderId="4" xfId="126" quotePrefix="1" applyBorder="1" applyAlignment="1">
      <alignment horizontal="center" vertical="center" wrapText="1"/>
    </xf>
    <xf numFmtId="0" fontId="16" fillId="0" borderId="3" xfId="131" quotePrefix="1" applyBorder="1" applyAlignment="1">
      <alignment horizontal="center" vertical="top" wrapText="1"/>
    </xf>
    <xf numFmtId="165" fontId="23" fillId="0" borderId="3" xfId="129" applyNumberFormat="1" applyBorder="1" applyAlignment="1">
      <alignment horizontal="right" vertical="top" wrapText="1"/>
    </xf>
    <xf numFmtId="0" fontId="23" fillId="0" borderId="3" xfId="129" quotePrefix="1" applyBorder="1" applyAlignment="1">
      <alignment horizontal="right" vertical="top" wrapText="1"/>
    </xf>
    <xf numFmtId="0" fontId="16" fillId="0" borderId="3" xfId="125" applyNumberFormat="1" applyBorder="1" applyAlignment="1">
      <alignment horizontal="center" vertical="center" wrapText="1"/>
    </xf>
    <xf numFmtId="0" fontId="18" fillId="0" borderId="2" xfId="126" quotePrefix="1" applyAlignment="1">
      <alignment horizontal="center" vertical="center" wrapText="1"/>
    </xf>
    <xf numFmtId="0" fontId="20" fillId="0" borderId="0" xfId="119" quotePrefix="1" applyAlignment="1">
      <alignment horizontal="left" vertical="center" wrapText="1"/>
    </xf>
    <xf numFmtId="0" fontId="20" fillId="0" borderId="4" xfId="123" applyNumberFormat="1" applyBorder="1" applyAlignment="1">
      <alignment horizontal="right" vertical="center" wrapText="1"/>
    </xf>
    <xf numFmtId="0" fontId="20" fillId="0" borderId="0" xfId="61" quotePrefix="1" applyAlignment="1">
      <alignment horizontal="left" vertical="top" wrapText="1"/>
    </xf>
    <xf numFmtId="0" fontId="20" fillId="0" borderId="2" xfId="109" quotePrefix="1" applyAlignment="1">
      <alignment horizontal="left" vertical="top" wrapText="1"/>
    </xf>
    <xf numFmtId="0" fontId="16" fillId="0" borderId="7" xfId="125" quotePrefix="1" applyBorder="1" applyAlignment="1">
      <alignment horizontal="center" vertical="center" wrapText="1"/>
    </xf>
    <xf numFmtId="0" fontId="1" fillId="0" borderId="9" xfId="153" applyBorder="1" applyAlignment="1">
      <alignment wrapText="1"/>
    </xf>
    <xf numFmtId="0" fontId="16" fillId="0" borderId="11" xfId="125" quotePrefix="1" applyBorder="1" applyAlignment="1">
      <alignment horizontal="center" vertical="center" wrapText="1"/>
    </xf>
    <xf numFmtId="0" fontId="1" fillId="0" borderId="12" xfId="153" applyBorder="1" applyAlignment="1">
      <alignment wrapText="1"/>
    </xf>
    <xf numFmtId="0" fontId="1" fillId="0" borderId="13" xfId="153" applyBorder="1" applyAlignment="1">
      <alignment wrapText="1"/>
    </xf>
    <xf numFmtId="0" fontId="1" fillId="0" borderId="14" xfId="153" applyBorder="1" applyAlignment="1">
      <alignment wrapText="1"/>
    </xf>
    <xf numFmtId="0" fontId="16" fillId="0" borderId="3" xfId="125" quotePrefix="1" applyBorder="1" applyAlignment="1">
      <alignment horizontal="center" vertical="center" wrapText="1"/>
    </xf>
    <xf numFmtId="0" fontId="20" fillId="0" borderId="2" xfId="124" applyNumberFormat="1" applyAlignment="1">
      <alignment horizontal="right" vertical="top" wrapText="1"/>
    </xf>
    <xf numFmtId="0" fontId="20" fillId="0" borderId="2" xfId="124" quotePrefix="1" applyAlignment="1">
      <alignment horizontal="right" vertical="top" wrapText="1"/>
    </xf>
    <xf numFmtId="0" fontId="20" fillId="0" borderId="2" xfId="123" applyNumberFormat="1" applyAlignment="1">
      <alignment horizontal="right" vertical="center" wrapText="1"/>
    </xf>
    <xf numFmtId="0" fontId="20" fillId="0" borderId="4" xfId="124" applyNumberFormat="1" applyBorder="1" applyAlignment="1">
      <alignment horizontal="right" vertical="top" wrapText="1"/>
    </xf>
    <xf numFmtId="0" fontId="20" fillId="0" borderId="2" xfId="114" quotePrefix="1" applyAlignment="1">
      <alignment horizontal="center" wrapText="1"/>
    </xf>
    <xf numFmtId="0" fontId="19" fillId="0" borderId="6" xfId="115" quotePrefix="1" applyBorder="1" applyAlignment="1">
      <alignment horizontal="center" vertical="top" wrapText="1"/>
    </xf>
    <xf numFmtId="0" fontId="1" fillId="0" borderId="6" xfId="153" applyBorder="1" applyAlignment="1">
      <alignment wrapText="1"/>
    </xf>
    <xf numFmtId="0" fontId="22" fillId="0" borderId="0" xfId="116" quotePrefix="1" applyAlignment="1">
      <alignment horizontal="center" wrapText="1"/>
    </xf>
    <xf numFmtId="0" fontId="20" fillId="0" borderId="2" xfId="117" quotePrefix="1" applyAlignment="1">
      <alignment horizontal="center" vertical="top" wrapText="1"/>
    </xf>
    <xf numFmtId="0" fontId="20" fillId="0" borderId="0" xfId="118" quotePrefix="1" applyAlignment="1">
      <alignment horizontal="center" vertical="top" wrapText="1"/>
    </xf>
    <xf numFmtId="0" fontId="20" fillId="0" borderId="2" xfId="120" quotePrefix="1" applyAlignment="1">
      <alignment horizontal="left" vertical="center" wrapText="1"/>
    </xf>
    <xf numFmtId="0" fontId="19" fillId="0" borderId="6" xfId="121" quotePrefix="1" applyBorder="1" applyAlignment="1">
      <alignment horizontal="center" vertical="center" wrapText="1"/>
    </xf>
    <xf numFmtId="0" fontId="20" fillId="0" borderId="2" xfId="122" quotePrefix="1" applyAlignment="1">
      <alignment horizontal="center" vertical="center" wrapText="1"/>
    </xf>
    <xf numFmtId="0" fontId="19" fillId="0" borderId="0" xfId="107" quotePrefix="1" applyAlignment="1">
      <alignment horizontal="left" vertical="top" wrapText="1"/>
    </xf>
    <xf numFmtId="0" fontId="19" fillId="0" borderId="2" xfId="110" quotePrefix="1" applyAlignment="1">
      <alignment horizontal="left" vertical="top" wrapText="1"/>
    </xf>
    <xf numFmtId="0" fontId="21" fillId="0" borderId="0" xfId="9" quotePrefix="1" applyAlignment="1">
      <alignment horizontal="left" vertical="center" wrapText="1"/>
    </xf>
  </cellXfs>
  <cellStyles count="155">
    <cellStyle name="S0" xfId="2"/>
    <cellStyle name="S0 2" xfId="107"/>
    <cellStyle name="S0 3" xfId="75"/>
    <cellStyle name="S0 3 2" xfId="138"/>
    <cellStyle name="S1" xfId="3"/>
    <cellStyle name="S1 2" xfId="109"/>
    <cellStyle name="S1 3" xfId="77"/>
    <cellStyle name="S1 3 2" xfId="136"/>
    <cellStyle name="S10" xfId="13"/>
    <cellStyle name="S10 2" xfId="59"/>
    <cellStyle name="S10 3" xfId="86"/>
    <cellStyle name="S10 4" xfId="116"/>
    <cellStyle name="S10 4 2" xfId="147"/>
    <cellStyle name="S11" xfId="14"/>
    <cellStyle name="S11 2" xfId="60"/>
    <cellStyle name="S11 3" xfId="117"/>
    <cellStyle name="S11 4" xfId="87"/>
    <cellStyle name="S11 4 2" xfId="150"/>
    <cellStyle name="S12" xfId="15"/>
    <cellStyle name="S12 2" xfId="61"/>
    <cellStyle name="S12 3" xfId="88"/>
    <cellStyle name="S12 3 2" xfId="149"/>
    <cellStyle name="S13" xfId="16"/>
    <cellStyle name="S13 2" xfId="62"/>
    <cellStyle name="S13 3" xfId="118"/>
    <cellStyle name="S13 4" xfId="89"/>
    <cellStyle name="S13 4 2" xfId="145"/>
    <cellStyle name="S14" xfId="17"/>
    <cellStyle name="S14 2" xfId="63"/>
    <cellStyle name="S14 3" xfId="119"/>
    <cellStyle name="S14 4" xfId="90"/>
    <cellStyle name="S15" xfId="18"/>
    <cellStyle name="S15 2" xfId="64"/>
    <cellStyle name="S15 3" xfId="120"/>
    <cellStyle name="S15 4" xfId="91"/>
    <cellStyle name="S16" xfId="19"/>
    <cellStyle name="S16 2" xfId="65"/>
    <cellStyle name="S16 3" xfId="92"/>
    <cellStyle name="S16 4" xfId="121"/>
    <cellStyle name="S17" xfId="20"/>
    <cellStyle name="S17 2" xfId="66"/>
    <cellStyle name="S17 3" xfId="93"/>
    <cellStyle name="S17 4" xfId="122"/>
    <cellStyle name="S18" xfId="21"/>
    <cellStyle name="S18 2" xfId="67"/>
    <cellStyle name="S18 3" xfId="94"/>
    <cellStyle name="S18 4" xfId="123"/>
    <cellStyle name="S19" xfId="22"/>
    <cellStyle name="S19 2" xfId="68"/>
    <cellStyle name="S19 3" xfId="124"/>
    <cellStyle name="S19 4" xfId="95"/>
    <cellStyle name="S2" xfId="5"/>
    <cellStyle name="S2 2" xfId="110"/>
    <cellStyle name="S2 4" xfId="78"/>
    <cellStyle name="S2 4 2" xfId="139"/>
    <cellStyle name="S20" xfId="23"/>
    <cellStyle name="S20 2" xfId="69"/>
    <cellStyle name="S20 2 2" xfId="96"/>
    <cellStyle name="S20 3" xfId="125"/>
    <cellStyle name="S21" xfId="24"/>
    <cellStyle name="S21 2" xfId="70"/>
    <cellStyle name="S21 3" xfId="97"/>
    <cellStyle name="S21 4" xfId="126"/>
    <cellStyle name="S22" xfId="25"/>
    <cellStyle name="S22 2" xfId="48"/>
    <cellStyle name="S22 3" xfId="71"/>
    <cellStyle name="S22 4" xfId="98"/>
    <cellStyle name="S22 5" xfId="127"/>
    <cellStyle name="S23" xfId="26"/>
    <cellStyle name="S23 2" xfId="49"/>
    <cellStyle name="S23 3" xfId="72"/>
    <cellStyle name="S23 4" xfId="99"/>
    <cellStyle name="S23 5" xfId="128"/>
    <cellStyle name="S24" xfId="27"/>
    <cellStyle name="S24 2" xfId="47"/>
    <cellStyle name="S24 3" xfId="73"/>
    <cellStyle name="S24 4" xfId="100"/>
    <cellStyle name="S24 5" xfId="129"/>
    <cellStyle name="S25" xfId="29"/>
    <cellStyle name="S25 2" xfId="51"/>
    <cellStyle name="S25 3" xfId="74"/>
    <cellStyle name="S25 4" xfId="101"/>
    <cellStyle name="S25 5" xfId="130"/>
    <cellStyle name="S26" xfId="28"/>
    <cellStyle name="S26 2" xfId="50"/>
    <cellStyle name="S26 3" xfId="102"/>
    <cellStyle name="S26 4" xfId="131"/>
    <cellStyle name="S27" xfId="36"/>
    <cellStyle name="S27 2" xfId="132"/>
    <cellStyle name="S28" xfId="32"/>
    <cellStyle name="S28 2" xfId="133"/>
    <cellStyle name="S29" xfId="30"/>
    <cellStyle name="S29 2" xfId="134"/>
    <cellStyle name="S3" xfId="6"/>
    <cellStyle name="S3 2" xfId="111"/>
    <cellStyle name="S3 4" xfId="79"/>
    <cellStyle name="S3 4 2" xfId="140"/>
    <cellStyle name="S30" xfId="35"/>
    <cellStyle name="S30 2" xfId="135"/>
    <cellStyle name="S31" xfId="34"/>
    <cellStyle name="S31 2" xfId="154"/>
    <cellStyle name="S32" xfId="31"/>
    <cellStyle name="S33" xfId="33"/>
    <cellStyle name="S34" xfId="41"/>
    <cellStyle name="S35" xfId="42"/>
    <cellStyle name="S36" xfId="43"/>
    <cellStyle name="S4" xfId="7"/>
    <cellStyle name="S4 2" xfId="53"/>
    <cellStyle name="S4 3" xfId="80"/>
    <cellStyle name="S4 4" xfId="112"/>
    <cellStyle name="S4 5" xfId="141"/>
    <cellStyle name="S5" xfId="8"/>
    <cellStyle name="S5 2" xfId="54"/>
    <cellStyle name="S5 4" xfId="81"/>
    <cellStyle name="S5 4 2" xfId="142"/>
    <cellStyle name="S6" xfId="9"/>
    <cellStyle name="S6 2" xfId="55"/>
    <cellStyle name="S6 4" xfId="82"/>
    <cellStyle name="S6 4 2" xfId="143"/>
    <cellStyle name="S7" xfId="10"/>
    <cellStyle name="S7 2" xfId="56"/>
    <cellStyle name="S7 3" xfId="83"/>
    <cellStyle name="S7 4" xfId="113"/>
    <cellStyle name="S7 4 2" xfId="144"/>
    <cellStyle name="S8" xfId="11"/>
    <cellStyle name="S8 2" xfId="57"/>
    <cellStyle name="S8 3" xfId="84"/>
    <cellStyle name="S8 4" xfId="114"/>
    <cellStyle name="S8 4 2" xfId="146"/>
    <cellStyle name="S9" xfId="12"/>
    <cellStyle name="S9 2" xfId="58"/>
    <cellStyle name="S9 3" xfId="85"/>
    <cellStyle name="S9 4" xfId="115"/>
    <cellStyle name="S9 4 2" xfId="148"/>
    <cellStyle name="Обычный" xfId="0" builtinId="0"/>
    <cellStyle name="Обычный 10" xfId="46"/>
    <cellStyle name="Обычный 10 2" xfId="106"/>
    <cellStyle name="Обычный 11" xfId="52"/>
    <cellStyle name="Обычный 11 2" xfId="76"/>
    <cellStyle name="Обычный 12" xfId="105"/>
    <cellStyle name="Обычный 13" xfId="108"/>
    <cellStyle name="Обычный 14" xfId="151"/>
    <cellStyle name="Обычный 15" xfId="152"/>
    <cellStyle name="Обычный 16" xfId="153"/>
    <cellStyle name="Обычный 19" xfId="137"/>
    <cellStyle name="Обычный 2" xfId="1"/>
    <cellStyle name="Обычный 2 2 2" xfId="104"/>
    <cellStyle name="Обычный 2 2 3" xfId="103"/>
    <cellStyle name="Обычный 3" xfId="4"/>
    <cellStyle name="Обычный 4" xfId="37"/>
    <cellStyle name="Обычный 5" xfId="38"/>
    <cellStyle name="Обычный 6" xfId="39"/>
    <cellStyle name="Обычный 7" xfId="40"/>
    <cellStyle name="Обычный 8" xfId="44"/>
    <cellStyle name="Обычный 9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2;&#1072;&#1089;&#1080;&#1083;&#1077;&#1086;&#1089;&#1090;&#1088;&#1086;&#1074;&#1089;&#1082;&#1072;&#1103;(&#1093;)/&#1055;&#1040;&#1040;/&#1057;&#1084;&#1077;&#1090;&#1072;.%20&#1042;&#1072;&#1089;&#1080;&#1083;&#1077;&#1086;&#1089;&#1090;&#1088;&#1086;&#1074;&#1089;&#1082;&#1072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_Lena/working_projects/&#1055;&#1057;500&#1082;&#1042;_&#1041;&#1077;&#1089;&#1082;&#1091;&#1076;&#1085;&#1080;&#1082;&#1086;&#1074;&#1086;(&#1055;5000118-0067)/&#1089;&#1084;&#1077;&#1090;&#1099;/2015.09.24_&#1089;&#1084;&#1077;&#1090;&#1099;_&#1055;&#1048;&#1056;_&#1074;_&#1057;&#1057;&#1056;(&#1089;&#1090;.&#1055;+&#1056;)_&#1041;&#1045;&#1047;_&#1054;&#1041;&#1057;&#1051;&#1045;&#1044;/&#1057;&#1041;&#1062;%20199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orozovaoa\AppData\Local\Microsoft\Windows\Temporary%20Internet%20Files\Content.Outlook\D0HU4HWW\&#1057;&#1084;&#1077;&#1090;&#1072;%202_6%20&#1040;&#1057;&#1059;%20&#1058;&#1055;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_domnina\AppData\Local\Microsoft\Windows\Temporary%20Internet%20Files\Content.Outlook\O0RMXMPI\&#1055;&#1048;&#1056;-25%20&#1055;&#1057;%20220%20&#1082;&#1042;%20&#1055;&#1080;&#1082;&#1072;&#1083;&#1077;&#1074;&#1089;&#1082;&#1072;&#1103;%20&#1043;&#1043;&#1069;%20&#1056;&#1047;%2001%2004%201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ubovProject\&#1055;&#1088;&#1086;&#1077;&#1082;&#1090;&#1099;\&#1057;&#1084;&#1077;&#1090;&#1099;\&#1057;&#1041;&#1062;%201997%20&#1042;&#1040;&#1056;.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sp-otr\pm\Users\arsenteva\Desktop\&#1057;&#1084;&#1077;&#1090;&#1099;%20&#1055;&#1048;&#1056;\&#1055;&#1048;&#1056;\&#1055;&#1057;%20330%20&#1082;&#1042;%20&#1052;&#1091;&#1088;&#1084;&#1072;&#1085;&#1089;&#1082;&#1072;&#1103;\&#8470;2%20&#1055;&#1057;%20&#1052;&#1091;&#1088;&#1084;&#1072;&#1085;&#1089;&#1082;&#1072;&#1103;%20&#1055;%20&#1055;&#104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_domnina\AppData\Local\Microsoft\Windows\Temporary%20Internet%20Files\Content.Outlook\O0RMXMPI\&#1055;&#1048;&#1056;-51%20&#1055;&#1057;%20220%20&#1082;&#1042;%20&#1055;&#1080;&#1082;&#1072;&#1083;&#1077;&#1074;&#1089;&#1082;&#1072;&#1103;%20&#1043;&#1043;&#1069;%20&#1056;&#1047;&#1050;&#1059;&#1069;%2001%2004%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  <sheetName val="3п"/>
    </sheetNames>
    <sheetDataSet>
      <sheetData sheetId="0"/>
      <sheetData sheetId="1">
        <row r="84">
          <cell r="B84" t="str">
            <v>Проектная документация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87">
          <cell r="B87" t="str">
            <v>Разработка конкурсной документации</v>
          </cell>
        </row>
        <row r="92">
          <cell r="B92" t="str">
            <v>В. С. Ковалев</v>
          </cell>
        </row>
        <row r="93">
          <cell r="B93" t="str">
            <v>Н. Н. Витель</v>
          </cell>
        </row>
        <row r="94">
          <cell r="B94" t="str">
            <v>И. Е. Самойлова</v>
          </cell>
        </row>
        <row r="95">
          <cell r="B95" t="str">
            <v>А. Э. Максимова</v>
          </cell>
        </row>
        <row r="96">
          <cell r="B96" t="str">
            <v>В. И. Соколов</v>
          </cell>
        </row>
        <row r="97">
          <cell r="B97" t="str">
            <v>С. Ю. Соколова</v>
          </cell>
        </row>
        <row r="98">
          <cell r="B98" t="str">
            <v>Э. Н. Пршисовский</v>
          </cell>
        </row>
        <row r="99">
          <cell r="B99" t="str">
            <v>Б. З. Левин</v>
          </cell>
        </row>
        <row r="102">
          <cell r="B102" t="str">
            <v>С. А. Вятчанин</v>
          </cell>
        </row>
        <row r="103">
          <cell r="B103" t="str">
            <v>Н. Н. Витель</v>
          </cell>
        </row>
        <row r="104">
          <cell r="B104" t="str">
            <v>А. И. Суковицин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 t="str">
            <v xml:space="preserve">   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6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 t="str">
            <v xml:space="preserve">   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 t="str">
            <v xml:space="preserve">   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 t="str">
            <v xml:space="preserve">   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 t="str">
            <v xml:space="preserve">   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 t="str">
            <v xml:space="preserve">   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 t="str">
            <v xml:space="preserve">    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 t="str">
            <v xml:space="preserve">      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 t="str">
            <v xml:space="preserve">      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 t="str">
            <v xml:space="preserve">    </v>
          </cell>
        </row>
        <row r="88">
          <cell r="B88" t="str">
            <v>пд</v>
          </cell>
        </row>
        <row r="89">
          <cell r="B89" t="str">
            <v>рд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З-РД"/>
      <sheetName val="РЗ-ПАРАМ"/>
      <sheetName val="Показатели"/>
      <sheetName val="Индексы"/>
    </sheetNames>
    <sheetDataSet>
      <sheetData sheetId="0" refreshError="1"/>
      <sheetData sheetId="1" refreshError="1"/>
      <sheetData sheetId="2" refreshError="1">
        <row r="5"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</sheetData>
      <sheetData sheetId="3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ТП"/>
      <sheetName val="АСУТП(ПОЛН)"/>
      <sheetName val="СМ"/>
      <sheetName val="АИИС КУЭ"/>
      <sheetName val="АИИС КУЭ ТЗ"/>
      <sheetName val="РЗ ПАРАМ"/>
      <sheetName val="АСУТП2"/>
      <sheetName val="СМ2"/>
      <sheetName val="АИИСКУЭ2"/>
      <sheetName val="АИИСКУЭ ТЗ2"/>
      <sheetName val="РЗ ПАРАМ2"/>
      <sheetName val="Показатели"/>
      <sheetName val="Индексы"/>
      <sheetName val="Смета РД_ПД АСУТП"/>
      <sheetName val="Смета РД_ПД АИИСКУЭ"/>
      <sheetName val="Смета ТЗ АИИСКУЭ"/>
      <sheetName val="Смета РД РЗ"/>
      <sheetName val="РЗ ВЛ"/>
      <sheetName val="Смета РД_ПД СМТР (2)"/>
      <sheetName val="Смета РД_ПД АИИСКУЭ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Сводная РД"/>
      <sheetName val="ПА РД"/>
      <sheetName val="МПА РД"/>
      <sheetName val="РУ РД"/>
      <sheetName val="ЛАДВ РД"/>
      <sheetName val="Сводная П"/>
      <sheetName val="ПА П"/>
      <sheetName val="МПА П"/>
      <sheetName val="ЛАДВ П"/>
      <sheetName val="РУ П"/>
      <sheetName val="ПА РП"/>
      <sheetName val="РУ РП"/>
      <sheetName val="Кал. план"/>
      <sheetName val="РУ+ПА"/>
      <sheetName val="АСУ ТП"/>
    </sheetNames>
    <sheetDataSet>
      <sheetData sheetId="0" refreshError="1">
        <row r="37">
          <cell r="D37" t="str">
            <v>Расчет потокораспределения активной и реактивной мощности, токов и напряжений в разветвленной сети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Э1-ПД"/>
      <sheetName val="КУЭ1-РД"/>
      <sheetName val="КУЭ1-ТЗ"/>
      <sheetName val="РЗ2-ПД"/>
      <sheetName val="РЗ2-РД"/>
      <sheetName val="РЗ1-ПД"/>
      <sheetName val="РЗ1-РД"/>
      <sheetName val="РЗ1,2 ПАРАМ"/>
      <sheetName val="Показатели"/>
      <sheetName val="Индекс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view="pageBreakPreview" zoomScaleNormal="115" zoomScaleSheetLayoutView="100" workbookViewId="0">
      <selection activeCell="A15" sqref="A15"/>
    </sheetView>
  </sheetViews>
  <sheetFormatPr defaultRowHeight="12.75" x14ac:dyDescent="0.2"/>
  <cols>
    <col min="1" max="1" width="9.85546875" style="1" customWidth="1"/>
    <col min="2" max="2" width="19.140625" style="2" customWidth="1"/>
    <col min="3" max="3" width="53.57031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21.140625" style="7" customWidth="1"/>
    <col min="9" max="9" width="16.140625" style="5" customWidth="1"/>
    <col min="10" max="10" width="9.140625" style="5"/>
    <col min="11" max="11" width="11.7109375" style="5" bestFit="1" customWidth="1"/>
    <col min="12" max="256" width="9.140625" style="5"/>
    <col min="257" max="257" width="5" style="5" customWidth="1"/>
    <col min="258" max="258" width="19.28515625" style="5" customWidth="1"/>
    <col min="259" max="259" width="51.28515625" style="5" customWidth="1"/>
    <col min="260" max="260" width="13.140625" style="5" customWidth="1"/>
    <col min="261" max="261" width="13" style="5" customWidth="1"/>
    <col min="262" max="262" width="13.42578125" style="5" customWidth="1"/>
    <col min="263" max="263" width="12.5703125" style="5" customWidth="1"/>
    <col min="264" max="264" width="13.85546875" style="5" customWidth="1"/>
    <col min="265" max="265" width="16.140625" style="5" customWidth="1"/>
    <col min="266" max="266" width="9.140625" style="5"/>
    <col min="267" max="267" width="11.7109375" style="5" bestFit="1" customWidth="1"/>
    <col min="268" max="512" width="9.140625" style="5"/>
    <col min="513" max="513" width="5" style="5" customWidth="1"/>
    <col min="514" max="514" width="19.28515625" style="5" customWidth="1"/>
    <col min="515" max="515" width="51.28515625" style="5" customWidth="1"/>
    <col min="516" max="516" width="13.140625" style="5" customWidth="1"/>
    <col min="517" max="517" width="13" style="5" customWidth="1"/>
    <col min="518" max="518" width="13.42578125" style="5" customWidth="1"/>
    <col min="519" max="519" width="12.5703125" style="5" customWidth="1"/>
    <col min="520" max="520" width="13.85546875" style="5" customWidth="1"/>
    <col min="521" max="521" width="16.140625" style="5" customWidth="1"/>
    <col min="522" max="522" width="9.140625" style="5"/>
    <col min="523" max="523" width="11.7109375" style="5" bestFit="1" customWidth="1"/>
    <col min="524" max="768" width="9.140625" style="5"/>
    <col min="769" max="769" width="5" style="5" customWidth="1"/>
    <col min="770" max="770" width="19.28515625" style="5" customWidth="1"/>
    <col min="771" max="771" width="51.28515625" style="5" customWidth="1"/>
    <col min="772" max="772" width="13.140625" style="5" customWidth="1"/>
    <col min="773" max="773" width="13" style="5" customWidth="1"/>
    <col min="774" max="774" width="13.42578125" style="5" customWidth="1"/>
    <col min="775" max="775" width="12.5703125" style="5" customWidth="1"/>
    <col min="776" max="776" width="13.85546875" style="5" customWidth="1"/>
    <col min="777" max="777" width="16.140625" style="5" customWidth="1"/>
    <col min="778" max="778" width="9.140625" style="5"/>
    <col min="779" max="779" width="11.7109375" style="5" bestFit="1" customWidth="1"/>
    <col min="780" max="1024" width="9.140625" style="5"/>
    <col min="1025" max="1025" width="5" style="5" customWidth="1"/>
    <col min="1026" max="1026" width="19.28515625" style="5" customWidth="1"/>
    <col min="1027" max="1027" width="51.28515625" style="5" customWidth="1"/>
    <col min="1028" max="1028" width="13.140625" style="5" customWidth="1"/>
    <col min="1029" max="1029" width="13" style="5" customWidth="1"/>
    <col min="1030" max="1030" width="13.42578125" style="5" customWidth="1"/>
    <col min="1031" max="1031" width="12.5703125" style="5" customWidth="1"/>
    <col min="1032" max="1032" width="13.85546875" style="5" customWidth="1"/>
    <col min="1033" max="1033" width="16.140625" style="5" customWidth="1"/>
    <col min="1034" max="1034" width="9.140625" style="5"/>
    <col min="1035" max="1035" width="11.7109375" style="5" bestFit="1" customWidth="1"/>
    <col min="1036" max="1280" width="9.140625" style="5"/>
    <col min="1281" max="1281" width="5" style="5" customWidth="1"/>
    <col min="1282" max="1282" width="19.28515625" style="5" customWidth="1"/>
    <col min="1283" max="1283" width="51.28515625" style="5" customWidth="1"/>
    <col min="1284" max="1284" width="13.140625" style="5" customWidth="1"/>
    <col min="1285" max="1285" width="13" style="5" customWidth="1"/>
    <col min="1286" max="1286" width="13.42578125" style="5" customWidth="1"/>
    <col min="1287" max="1287" width="12.5703125" style="5" customWidth="1"/>
    <col min="1288" max="1288" width="13.85546875" style="5" customWidth="1"/>
    <col min="1289" max="1289" width="16.140625" style="5" customWidth="1"/>
    <col min="1290" max="1290" width="9.140625" style="5"/>
    <col min="1291" max="1291" width="11.7109375" style="5" bestFit="1" customWidth="1"/>
    <col min="1292" max="1536" width="9.140625" style="5"/>
    <col min="1537" max="1537" width="5" style="5" customWidth="1"/>
    <col min="1538" max="1538" width="19.28515625" style="5" customWidth="1"/>
    <col min="1539" max="1539" width="51.28515625" style="5" customWidth="1"/>
    <col min="1540" max="1540" width="13.140625" style="5" customWidth="1"/>
    <col min="1541" max="1541" width="13" style="5" customWidth="1"/>
    <col min="1542" max="1542" width="13.42578125" style="5" customWidth="1"/>
    <col min="1543" max="1543" width="12.5703125" style="5" customWidth="1"/>
    <col min="1544" max="1544" width="13.85546875" style="5" customWidth="1"/>
    <col min="1545" max="1545" width="16.140625" style="5" customWidth="1"/>
    <col min="1546" max="1546" width="9.140625" style="5"/>
    <col min="1547" max="1547" width="11.7109375" style="5" bestFit="1" customWidth="1"/>
    <col min="1548" max="1792" width="9.140625" style="5"/>
    <col min="1793" max="1793" width="5" style="5" customWidth="1"/>
    <col min="1794" max="1794" width="19.28515625" style="5" customWidth="1"/>
    <col min="1795" max="1795" width="51.28515625" style="5" customWidth="1"/>
    <col min="1796" max="1796" width="13.140625" style="5" customWidth="1"/>
    <col min="1797" max="1797" width="13" style="5" customWidth="1"/>
    <col min="1798" max="1798" width="13.42578125" style="5" customWidth="1"/>
    <col min="1799" max="1799" width="12.5703125" style="5" customWidth="1"/>
    <col min="1800" max="1800" width="13.85546875" style="5" customWidth="1"/>
    <col min="1801" max="1801" width="16.140625" style="5" customWidth="1"/>
    <col min="1802" max="1802" width="9.140625" style="5"/>
    <col min="1803" max="1803" width="11.7109375" style="5" bestFit="1" customWidth="1"/>
    <col min="1804" max="2048" width="9.140625" style="5"/>
    <col min="2049" max="2049" width="5" style="5" customWidth="1"/>
    <col min="2050" max="2050" width="19.28515625" style="5" customWidth="1"/>
    <col min="2051" max="2051" width="51.28515625" style="5" customWidth="1"/>
    <col min="2052" max="2052" width="13.140625" style="5" customWidth="1"/>
    <col min="2053" max="2053" width="13" style="5" customWidth="1"/>
    <col min="2054" max="2054" width="13.42578125" style="5" customWidth="1"/>
    <col min="2055" max="2055" width="12.5703125" style="5" customWidth="1"/>
    <col min="2056" max="2056" width="13.85546875" style="5" customWidth="1"/>
    <col min="2057" max="2057" width="16.140625" style="5" customWidth="1"/>
    <col min="2058" max="2058" width="9.140625" style="5"/>
    <col min="2059" max="2059" width="11.7109375" style="5" bestFit="1" customWidth="1"/>
    <col min="2060" max="2304" width="9.140625" style="5"/>
    <col min="2305" max="2305" width="5" style="5" customWidth="1"/>
    <col min="2306" max="2306" width="19.28515625" style="5" customWidth="1"/>
    <col min="2307" max="2307" width="51.28515625" style="5" customWidth="1"/>
    <col min="2308" max="2308" width="13.140625" style="5" customWidth="1"/>
    <col min="2309" max="2309" width="13" style="5" customWidth="1"/>
    <col min="2310" max="2310" width="13.42578125" style="5" customWidth="1"/>
    <col min="2311" max="2311" width="12.5703125" style="5" customWidth="1"/>
    <col min="2312" max="2312" width="13.85546875" style="5" customWidth="1"/>
    <col min="2313" max="2313" width="16.140625" style="5" customWidth="1"/>
    <col min="2314" max="2314" width="9.140625" style="5"/>
    <col min="2315" max="2315" width="11.7109375" style="5" bestFit="1" customWidth="1"/>
    <col min="2316" max="2560" width="9.140625" style="5"/>
    <col min="2561" max="2561" width="5" style="5" customWidth="1"/>
    <col min="2562" max="2562" width="19.28515625" style="5" customWidth="1"/>
    <col min="2563" max="2563" width="51.28515625" style="5" customWidth="1"/>
    <col min="2564" max="2564" width="13.140625" style="5" customWidth="1"/>
    <col min="2565" max="2565" width="13" style="5" customWidth="1"/>
    <col min="2566" max="2566" width="13.42578125" style="5" customWidth="1"/>
    <col min="2567" max="2567" width="12.5703125" style="5" customWidth="1"/>
    <col min="2568" max="2568" width="13.85546875" style="5" customWidth="1"/>
    <col min="2569" max="2569" width="16.140625" style="5" customWidth="1"/>
    <col min="2570" max="2570" width="9.140625" style="5"/>
    <col min="2571" max="2571" width="11.7109375" style="5" bestFit="1" customWidth="1"/>
    <col min="2572" max="2816" width="9.140625" style="5"/>
    <col min="2817" max="2817" width="5" style="5" customWidth="1"/>
    <col min="2818" max="2818" width="19.28515625" style="5" customWidth="1"/>
    <col min="2819" max="2819" width="51.28515625" style="5" customWidth="1"/>
    <col min="2820" max="2820" width="13.140625" style="5" customWidth="1"/>
    <col min="2821" max="2821" width="13" style="5" customWidth="1"/>
    <col min="2822" max="2822" width="13.42578125" style="5" customWidth="1"/>
    <col min="2823" max="2823" width="12.5703125" style="5" customWidth="1"/>
    <col min="2824" max="2824" width="13.85546875" style="5" customWidth="1"/>
    <col min="2825" max="2825" width="16.140625" style="5" customWidth="1"/>
    <col min="2826" max="2826" width="9.140625" style="5"/>
    <col min="2827" max="2827" width="11.7109375" style="5" bestFit="1" customWidth="1"/>
    <col min="2828" max="3072" width="9.140625" style="5"/>
    <col min="3073" max="3073" width="5" style="5" customWidth="1"/>
    <col min="3074" max="3074" width="19.28515625" style="5" customWidth="1"/>
    <col min="3075" max="3075" width="51.28515625" style="5" customWidth="1"/>
    <col min="3076" max="3076" width="13.140625" style="5" customWidth="1"/>
    <col min="3077" max="3077" width="13" style="5" customWidth="1"/>
    <col min="3078" max="3078" width="13.42578125" style="5" customWidth="1"/>
    <col min="3079" max="3079" width="12.5703125" style="5" customWidth="1"/>
    <col min="3080" max="3080" width="13.85546875" style="5" customWidth="1"/>
    <col min="3081" max="3081" width="16.140625" style="5" customWidth="1"/>
    <col min="3082" max="3082" width="9.140625" style="5"/>
    <col min="3083" max="3083" width="11.7109375" style="5" bestFit="1" customWidth="1"/>
    <col min="3084" max="3328" width="9.140625" style="5"/>
    <col min="3329" max="3329" width="5" style="5" customWidth="1"/>
    <col min="3330" max="3330" width="19.28515625" style="5" customWidth="1"/>
    <col min="3331" max="3331" width="51.28515625" style="5" customWidth="1"/>
    <col min="3332" max="3332" width="13.140625" style="5" customWidth="1"/>
    <col min="3333" max="3333" width="13" style="5" customWidth="1"/>
    <col min="3334" max="3334" width="13.42578125" style="5" customWidth="1"/>
    <col min="3335" max="3335" width="12.5703125" style="5" customWidth="1"/>
    <col min="3336" max="3336" width="13.85546875" style="5" customWidth="1"/>
    <col min="3337" max="3337" width="16.140625" style="5" customWidth="1"/>
    <col min="3338" max="3338" width="9.140625" style="5"/>
    <col min="3339" max="3339" width="11.7109375" style="5" bestFit="1" customWidth="1"/>
    <col min="3340" max="3584" width="9.140625" style="5"/>
    <col min="3585" max="3585" width="5" style="5" customWidth="1"/>
    <col min="3586" max="3586" width="19.28515625" style="5" customWidth="1"/>
    <col min="3587" max="3587" width="51.28515625" style="5" customWidth="1"/>
    <col min="3588" max="3588" width="13.140625" style="5" customWidth="1"/>
    <col min="3589" max="3589" width="13" style="5" customWidth="1"/>
    <col min="3590" max="3590" width="13.42578125" style="5" customWidth="1"/>
    <col min="3591" max="3591" width="12.5703125" style="5" customWidth="1"/>
    <col min="3592" max="3592" width="13.85546875" style="5" customWidth="1"/>
    <col min="3593" max="3593" width="16.140625" style="5" customWidth="1"/>
    <col min="3594" max="3594" width="9.140625" style="5"/>
    <col min="3595" max="3595" width="11.7109375" style="5" bestFit="1" customWidth="1"/>
    <col min="3596" max="3840" width="9.140625" style="5"/>
    <col min="3841" max="3841" width="5" style="5" customWidth="1"/>
    <col min="3842" max="3842" width="19.28515625" style="5" customWidth="1"/>
    <col min="3843" max="3843" width="51.28515625" style="5" customWidth="1"/>
    <col min="3844" max="3844" width="13.140625" style="5" customWidth="1"/>
    <col min="3845" max="3845" width="13" style="5" customWidth="1"/>
    <col min="3846" max="3846" width="13.42578125" style="5" customWidth="1"/>
    <col min="3847" max="3847" width="12.5703125" style="5" customWidth="1"/>
    <col min="3848" max="3848" width="13.85546875" style="5" customWidth="1"/>
    <col min="3849" max="3849" width="16.140625" style="5" customWidth="1"/>
    <col min="3850" max="3850" width="9.140625" style="5"/>
    <col min="3851" max="3851" width="11.7109375" style="5" bestFit="1" customWidth="1"/>
    <col min="3852" max="4096" width="9.140625" style="5"/>
    <col min="4097" max="4097" width="5" style="5" customWidth="1"/>
    <col min="4098" max="4098" width="19.28515625" style="5" customWidth="1"/>
    <col min="4099" max="4099" width="51.28515625" style="5" customWidth="1"/>
    <col min="4100" max="4100" width="13.140625" style="5" customWidth="1"/>
    <col min="4101" max="4101" width="13" style="5" customWidth="1"/>
    <col min="4102" max="4102" width="13.42578125" style="5" customWidth="1"/>
    <col min="4103" max="4103" width="12.5703125" style="5" customWidth="1"/>
    <col min="4104" max="4104" width="13.85546875" style="5" customWidth="1"/>
    <col min="4105" max="4105" width="16.140625" style="5" customWidth="1"/>
    <col min="4106" max="4106" width="9.140625" style="5"/>
    <col min="4107" max="4107" width="11.7109375" style="5" bestFit="1" customWidth="1"/>
    <col min="4108" max="4352" width="9.140625" style="5"/>
    <col min="4353" max="4353" width="5" style="5" customWidth="1"/>
    <col min="4354" max="4354" width="19.28515625" style="5" customWidth="1"/>
    <col min="4355" max="4355" width="51.28515625" style="5" customWidth="1"/>
    <col min="4356" max="4356" width="13.140625" style="5" customWidth="1"/>
    <col min="4357" max="4357" width="13" style="5" customWidth="1"/>
    <col min="4358" max="4358" width="13.42578125" style="5" customWidth="1"/>
    <col min="4359" max="4359" width="12.5703125" style="5" customWidth="1"/>
    <col min="4360" max="4360" width="13.85546875" style="5" customWidth="1"/>
    <col min="4361" max="4361" width="16.140625" style="5" customWidth="1"/>
    <col min="4362" max="4362" width="9.140625" style="5"/>
    <col min="4363" max="4363" width="11.7109375" style="5" bestFit="1" customWidth="1"/>
    <col min="4364" max="4608" width="9.140625" style="5"/>
    <col min="4609" max="4609" width="5" style="5" customWidth="1"/>
    <col min="4610" max="4610" width="19.28515625" style="5" customWidth="1"/>
    <col min="4611" max="4611" width="51.28515625" style="5" customWidth="1"/>
    <col min="4612" max="4612" width="13.140625" style="5" customWidth="1"/>
    <col min="4613" max="4613" width="13" style="5" customWidth="1"/>
    <col min="4614" max="4614" width="13.42578125" style="5" customWidth="1"/>
    <col min="4615" max="4615" width="12.5703125" style="5" customWidth="1"/>
    <col min="4616" max="4616" width="13.85546875" style="5" customWidth="1"/>
    <col min="4617" max="4617" width="16.140625" style="5" customWidth="1"/>
    <col min="4618" max="4618" width="9.140625" style="5"/>
    <col min="4619" max="4619" width="11.7109375" style="5" bestFit="1" customWidth="1"/>
    <col min="4620" max="4864" width="9.140625" style="5"/>
    <col min="4865" max="4865" width="5" style="5" customWidth="1"/>
    <col min="4866" max="4866" width="19.28515625" style="5" customWidth="1"/>
    <col min="4867" max="4867" width="51.28515625" style="5" customWidth="1"/>
    <col min="4868" max="4868" width="13.140625" style="5" customWidth="1"/>
    <col min="4869" max="4869" width="13" style="5" customWidth="1"/>
    <col min="4870" max="4870" width="13.42578125" style="5" customWidth="1"/>
    <col min="4871" max="4871" width="12.5703125" style="5" customWidth="1"/>
    <col min="4872" max="4872" width="13.85546875" style="5" customWidth="1"/>
    <col min="4873" max="4873" width="16.140625" style="5" customWidth="1"/>
    <col min="4874" max="4874" width="9.140625" style="5"/>
    <col min="4875" max="4875" width="11.7109375" style="5" bestFit="1" customWidth="1"/>
    <col min="4876" max="5120" width="9.140625" style="5"/>
    <col min="5121" max="5121" width="5" style="5" customWidth="1"/>
    <col min="5122" max="5122" width="19.28515625" style="5" customWidth="1"/>
    <col min="5123" max="5123" width="51.28515625" style="5" customWidth="1"/>
    <col min="5124" max="5124" width="13.140625" style="5" customWidth="1"/>
    <col min="5125" max="5125" width="13" style="5" customWidth="1"/>
    <col min="5126" max="5126" width="13.42578125" style="5" customWidth="1"/>
    <col min="5127" max="5127" width="12.5703125" style="5" customWidth="1"/>
    <col min="5128" max="5128" width="13.85546875" style="5" customWidth="1"/>
    <col min="5129" max="5129" width="16.140625" style="5" customWidth="1"/>
    <col min="5130" max="5130" width="9.140625" style="5"/>
    <col min="5131" max="5131" width="11.7109375" style="5" bestFit="1" customWidth="1"/>
    <col min="5132" max="5376" width="9.140625" style="5"/>
    <col min="5377" max="5377" width="5" style="5" customWidth="1"/>
    <col min="5378" max="5378" width="19.28515625" style="5" customWidth="1"/>
    <col min="5379" max="5379" width="51.28515625" style="5" customWidth="1"/>
    <col min="5380" max="5380" width="13.140625" style="5" customWidth="1"/>
    <col min="5381" max="5381" width="13" style="5" customWidth="1"/>
    <col min="5382" max="5382" width="13.42578125" style="5" customWidth="1"/>
    <col min="5383" max="5383" width="12.5703125" style="5" customWidth="1"/>
    <col min="5384" max="5384" width="13.85546875" style="5" customWidth="1"/>
    <col min="5385" max="5385" width="16.140625" style="5" customWidth="1"/>
    <col min="5386" max="5386" width="9.140625" style="5"/>
    <col min="5387" max="5387" width="11.7109375" style="5" bestFit="1" customWidth="1"/>
    <col min="5388" max="5632" width="9.140625" style="5"/>
    <col min="5633" max="5633" width="5" style="5" customWidth="1"/>
    <col min="5634" max="5634" width="19.28515625" style="5" customWidth="1"/>
    <col min="5635" max="5635" width="51.28515625" style="5" customWidth="1"/>
    <col min="5636" max="5636" width="13.140625" style="5" customWidth="1"/>
    <col min="5637" max="5637" width="13" style="5" customWidth="1"/>
    <col min="5638" max="5638" width="13.42578125" style="5" customWidth="1"/>
    <col min="5639" max="5639" width="12.5703125" style="5" customWidth="1"/>
    <col min="5640" max="5640" width="13.85546875" style="5" customWidth="1"/>
    <col min="5641" max="5641" width="16.140625" style="5" customWidth="1"/>
    <col min="5642" max="5642" width="9.140625" style="5"/>
    <col min="5643" max="5643" width="11.7109375" style="5" bestFit="1" customWidth="1"/>
    <col min="5644" max="5888" width="9.140625" style="5"/>
    <col min="5889" max="5889" width="5" style="5" customWidth="1"/>
    <col min="5890" max="5890" width="19.28515625" style="5" customWidth="1"/>
    <col min="5891" max="5891" width="51.28515625" style="5" customWidth="1"/>
    <col min="5892" max="5892" width="13.140625" style="5" customWidth="1"/>
    <col min="5893" max="5893" width="13" style="5" customWidth="1"/>
    <col min="5894" max="5894" width="13.42578125" style="5" customWidth="1"/>
    <col min="5895" max="5895" width="12.5703125" style="5" customWidth="1"/>
    <col min="5896" max="5896" width="13.85546875" style="5" customWidth="1"/>
    <col min="5897" max="5897" width="16.140625" style="5" customWidth="1"/>
    <col min="5898" max="5898" width="9.140625" style="5"/>
    <col min="5899" max="5899" width="11.7109375" style="5" bestFit="1" customWidth="1"/>
    <col min="5900" max="6144" width="9.140625" style="5"/>
    <col min="6145" max="6145" width="5" style="5" customWidth="1"/>
    <col min="6146" max="6146" width="19.28515625" style="5" customWidth="1"/>
    <col min="6147" max="6147" width="51.28515625" style="5" customWidth="1"/>
    <col min="6148" max="6148" width="13.140625" style="5" customWidth="1"/>
    <col min="6149" max="6149" width="13" style="5" customWidth="1"/>
    <col min="6150" max="6150" width="13.42578125" style="5" customWidth="1"/>
    <col min="6151" max="6151" width="12.5703125" style="5" customWidth="1"/>
    <col min="6152" max="6152" width="13.85546875" style="5" customWidth="1"/>
    <col min="6153" max="6153" width="16.140625" style="5" customWidth="1"/>
    <col min="6154" max="6154" width="9.140625" style="5"/>
    <col min="6155" max="6155" width="11.7109375" style="5" bestFit="1" customWidth="1"/>
    <col min="6156" max="6400" width="9.140625" style="5"/>
    <col min="6401" max="6401" width="5" style="5" customWidth="1"/>
    <col min="6402" max="6402" width="19.28515625" style="5" customWidth="1"/>
    <col min="6403" max="6403" width="51.28515625" style="5" customWidth="1"/>
    <col min="6404" max="6404" width="13.140625" style="5" customWidth="1"/>
    <col min="6405" max="6405" width="13" style="5" customWidth="1"/>
    <col min="6406" max="6406" width="13.42578125" style="5" customWidth="1"/>
    <col min="6407" max="6407" width="12.5703125" style="5" customWidth="1"/>
    <col min="6408" max="6408" width="13.85546875" style="5" customWidth="1"/>
    <col min="6409" max="6409" width="16.140625" style="5" customWidth="1"/>
    <col min="6410" max="6410" width="9.140625" style="5"/>
    <col min="6411" max="6411" width="11.7109375" style="5" bestFit="1" customWidth="1"/>
    <col min="6412" max="6656" width="9.140625" style="5"/>
    <col min="6657" max="6657" width="5" style="5" customWidth="1"/>
    <col min="6658" max="6658" width="19.28515625" style="5" customWidth="1"/>
    <col min="6659" max="6659" width="51.28515625" style="5" customWidth="1"/>
    <col min="6660" max="6660" width="13.140625" style="5" customWidth="1"/>
    <col min="6661" max="6661" width="13" style="5" customWidth="1"/>
    <col min="6662" max="6662" width="13.42578125" style="5" customWidth="1"/>
    <col min="6663" max="6663" width="12.5703125" style="5" customWidth="1"/>
    <col min="6664" max="6664" width="13.85546875" style="5" customWidth="1"/>
    <col min="6665" max="6665" width="16.140625" style="5" customWidth="1"/>
    <col min="6666" max="6666" width="9.140625" style="5"/>
    <col min="6667" max="6667" width="11.7109375" style="5" bestFit="1" customWidth="1"/>
    <col min="6668" max="6912" width="9.140625" style="5"/>
    <col min="6913" max="6913" width="5" style="5" customWidth="1"/>
    <col min="6914" max="6914" width="19.28515625" style="5" customWidth="1"/>
    <col min="6915" max="6915" width="51.28515625" style="5" customWidth="1"/>
    <col min="6916" max="6916" width="13.140625" style="5" customWidth="1"/>
    <col min="6917" max="6917" width="13" style="5" customWidth="1"/>
    <col min="6918" max="6918" width="13.42578125" style="5" customWidth="1"/>
    <col min="6919" max="6919" width="12.5703125" style="5" customWidth="1"/>
    <col min="6920" max="6920" width="13.85546875" style="5" customWidth="1"/>
    <col min="6921" max="6921" width="16.140625" style="5" customWidth="1"/>
    <col min="6922" max="6922" width="9.140625" style="5"/>
    <col min="6923" max="6923" width="11.7109375" style="5" bestFit="1" customWidth="1"/>
    <col min="6924" max="7168" width="9.140625" style="5"/>
    <col min="7169" max="7169" width="5" style="5" customWidth="1"/>
    <col min="7170" max="7170" width="19.28515625" style="5" customWidth="1"/>
    <col min="7171" max="7171" width="51.28515625" style="5" customWidth="1"/>
    <col min="7172" max="7172" width="13.140625" style="5" customWidth="1"/>
    <col min="7173" max="7173" width="13" style="5" customWidth="1"/>
    <col min="7174" max="7174" width="13.42578125" style="5" customWidth="1"/>
    <col min="7175" max="7175" width="12.5703125" style="5" customWidth="1"/>
    <col min="7176" max="7176" width="13.85546875" style="5" customWidth="1"/>
    <col min="7177" max="7177" width="16.140625" style="5" customWidth="1"/>
    <col min="7178" max="7178" width="9.140625" style="5"/>
    <col min="7179" max="7179" width="11.7109375" style="5" bestFit="1" customWidth="1"/>
    <col min="7180" max="7424" width="9.140625" style="5"/>
    <col min="7425" max="7425" width="5" style="5" customWidth="1"/>
    <col min="7426" max="7426" width="19.28515625" style="5" customWidth="1"/>
    <col min="7427" max="7427" width="51.28515625" style="5" customWidth="1"/>
    <col min="7428" max="7428" width="13.140625" style="5" customWidth="1"/>
    <col min="7429" max="7429" width="13" style="5" customWidth="1"/>
    <col min="7430" max="7430" width="13.42578125" style="5" customWidth="1"/>
    <col min="7431" max="7431" width="12.5703125" style="5" customWidth="1"/>
    <col min="7432" max="7432" width="13.85546875" style="5" customWidth="1"/>
    <col min="7433" max="7433" width="16.140625" style="5" customWidth="1"/>
    <col min="7434" max="7434" width="9.140625" style="5"/>
    <col min="7435" max="7435" width="11.7109375" style="5" bestFit="1" customWidth="1"/>
    <col min="7436" max="7680" width="9.140625" style="5"/>
    <col min="7681" max="7681" width="5" style="5" customWidth="1"/>
    <col min="7682" max="7682" width="19.28515625" style="5" customWidth="1"/>
    <col min="7683" max="7683" width="51.28515625" style="5" customWidth="1"/>
    <col min="7684" max="7684" width="13.140625" style="5" customWidth="1"/>
    <col min="7685" max="7685" width="13" style="5" customWidth="1"/>
    <col min="7686" max="7686" width="13.42578125" style="5" customWidth="1"/>
    <col min="7687" max="7687" width="12.5703125" style="5" customWidth="1"/>
    <col min="7688" max="7688" width="13.85546875" style="5" customWidth="1"/>
    <col min="7689" max="7689" width="16.140625" style="5" customWidth="1"/>
    <col min="7690" max="7690" width="9.140625" style="5"/>
    <col min="7691" max="7691" width="11.7109375" style="5" bestFit="1" customWidth="1"/>
    <col min="7692" max="7936" width="9.140625" style="5"/>
    <col min="7937" max="7937" width="5" style="5" customWidth="1"/>
    <col min="7938" max="7938" width="19.28515625" style="5" customWidth="1"/>
    <col min="7939" max="7939" width="51.28515625" style="5" customWidth="1"/>
    <col min="7940" max="7940" width="13.140625" style="5" customWidth="1"/>
    <col min="7941" max="7941" width="13" style="5" customWidth="1"/>
    <col min="7942" max="7942" width="13.42578125" style="5" customWidth="1"/>
    <col min="7943" max="7943" width="12.5703125" style="5" customWidth="1"/>
    <col min="7944" max="7944" width="13.85546875" style="5" customWidth="1"/>
    <col min="7945" max="7945" width="16.140625" style="5" customWidth="1"/>
    <col min="7946" max="7946" width="9.140625" style="5"/>
    <col min="7947" max="7947" width="11.7109375" style="5" bestFit="1" customWidth="1"/>
    <col min="7948" max="8192" width="9.140625" style="5"/>
    <col min="8193" max="8193" width="5" style="5" customWidth="1"/>
    <col min="8194" max="8194" width="19.28515625" style="5" customWidth="1"/>
    <col min="8195" max="8195" width="51.28515625" style="5" customWidth="1"/>
    <col min="8196" max="8196" width="13.140625" style="5" customWidth="1"/>
    <col min="8197" max="8197" width="13" style="5" customWidth="1"/>
    <col min="8198" max="8198" width="13.42578125" style="5" customWidth="1"/>
    <col min="8199" max="8199" width="12.5703125" style="5" customWidth="1"/>
    <col min="8200" max="8200" width="13.85546875" style="5" customWidth="1"/>
    <col min="8201" max="8201" width="16.140625" style="5" customWidth="1"/>
    <col min="8202" max="8202" width="9.140625" style="5"/>
    <col min="8203" max="8203" width="11.7109375" style="5" bestFit="1" customWidth="1"/>
    <col min="8204" max="8448" width="9.140625" style="5"/>
    <col min="8449" max="8449" width="5" style="5" customWidth="1"/>
    <col min="8450" max="8450" width="19.28515625" style="5" customWidth="1"/>
    <col min="8451" max="8451" width="51.28515625" style="5" customWidth="1"/>
    <col min="8452" max="8452" width="13.140625" style="5" customWidth="1"/>
    <col min="8453" max="8453" width="13" style="5" customWidth="1"/>
    <col min="8454" max="8454" width="13.42578125" style="5" customWidth="1"/>
    <col min="8455" max="8455" width="12.5703125" style="5" customWidth="1"/>
    <col min="8456" max="8456" width="13.85546875" style="5" customWidth="1"/>
    <col min="8457" max="8457" width="16.140625" style="5" customWidth="1"/>
    <col min="8458" max="8458" width="9.140625" style="5"/>
    <col min="8459" max="8459" width="11.7109375" style="5" bestFit="1" customWidth="1"/>
    <col min="8460" max="8704" width="9.140625" style="5"/>
    <col min="8705" max="8705" width="5" style="5" customWidth="1"/>
    <col min="8706" max="8706" width="19.28515625" style="5" customWidth="1"/>
    <col min="8707" max="8707" width="51.28515625" style="5" customWidth="1"/>
    <col min="8708" max="8708" width="13.140625" style="5" customWidth="1"/>
    <col min="8709" max="8709" width="13" style="5" customWidth="1"/>
    <col min="8710" max="8710" width="13.42578125" style="5" customWidth="1"/>
    <col min="8711" max="8711" width="12.5703125" style="5" customWidth="1"/>
    <col min="8712" max="8712" width="13.85546875" style="5" customWidth="1"/>
    <col min="8713" max="8713" width="16.140625" style="5" customWidth="1"/>
    <col min="8714" max="8714" width="9.140625" style="5"/>
    <col min="8715" max="8715" width="11.7109375" style="5" bestFit="1" customWidth="1"/>
    <col min="8716" max="8960" width="9.140625" style="5"/>
    <col min="8961" max="8961" width="5" style="5" customWidth="1"/>
    <col min="8962" max="8962" width="19.28515625" style="5" customWidth="1"/>
    <col min="8963" max="8963" width="51.28515625" style="5" customWidth="1"/>
    <col min="8964" max="8964" width="13.140625" style="5" customWidth="1"/>
    <col min="8965" max="8965" width="13" style="5" customWidth="1"/>
    <col min="8966" max="8966" width="13.42578125" style="5" customWidth="1"/>
    <col min="8967" max="8967" width="12.5703125" style="5" customWidth="1"/>
    <col min="8968" max="8968" width="13.85546875" style="5" customWidth="1"/>
    <col min="8969" max="8969" width="16.140625" style="5" customWidth="1"/>
    <col min="8970" max="8970" width="9.140625" style="5"/>
    <col min="8971" max="8971" width="11.7109375" style="5" bestFit="1" customWidth="1"/>
    <col min="8972" max="9216" width="9.140625" style="5"/>
    <col min="9217" max="9217" width="5" style="5" customWidth="1"/>
    <col min="9218" max="9218" width="19.28515625" style="5" customWidth="1"/>
    <col min="9219" max="9219" width="51.28515625" style="5" customWidth="1"/>
    <col min="9220" max="9220" width="13.140625" style="5" customWidth="1"/>
    <col min="9221" max="9221" width="13" style="5" customWidth="1"/>
    <col min="9222" max="9222" width="13.42578125" style="5" customWidth="1"/>
    <col min="9223" max="9223" width="12.5703125" style="5" customWidth="1"/>
    <col min="9224" max="9224" width="13.85546875" style="5" customWidth="1"/>
    <col min="9225" max="9225" width="16.140625" style="5" customWidth="1"/>
    <col min="9226" max="9226" width="9.140625" style="5"/>
    <col min="9227" max="9227" width="11.7109375" style="5" bestFit="1" customWidth="1"/>
    <col min="9228" max="9472" width="9.140625" style="5"/>
    <col min="9473" max="9473" width="5" style="5" customWidth="1"/>
    <col min="9474" max="9474" width="19.28515625" style="5" customWidth="1"/>
    <col min="9475" max="9475" width="51.28515625" style="5" customWidth="1"/>
    <col min="9476" max="9476" width="13.140625" style="5" customWidth="1"/>
    <col min="9477" max="9477" width="13" style="5" customWidth="1"/>
    <col min="9478" max="9478" width="13.42578125" style="5" customWidth="1"/>
    <col min="9479" max="9479" width="12.5703125" style="5" customWidth="1"/>
    <col min="9480" max="9480" width="13.85546875" style="5" customWidth="1"/>
    <col min="9481" max="9481" width="16.140625" style="5" customWidth="1"/>
    <col min="9482" max="9482" width="9.140625" style="5"/>
    <col min="9483" max="9483" width="11.7109375" style="5" bestFit="1" customWidth="1"/>
    <col min="9484" max="9728" width="9.140625" style="5"/>
    <col min="9729" max="9729" width="5" style="5" customWidth="1"/>
    <col min="9730" max="9730" width="19.28515625" style="5" customWidth="1"/>
    <col min="9731" max="9731" width="51.28515625" style="5" customWidth="1"/>
    <col min="9732" max="9732" width="13.140625" style="5" customWidth="1"/>
    <col min="9733" max="9733" width="13" style="5" customWidth="1"/>
    <col min="9734" max="9734" width="13.42578125" style="5" customWidth="1"/>
    <col min="9735" max="9735" width="12.5703125" style="5" customWidth="1"/>
    <col min="9736" max="9736" width="13.85546875" style="5" customWidth="1"/>
    <col min="9737" max="9737" width="16.140625" style="5" customWidth="1"/>
    <col min="9738" max="9738" width="9.140625" style="5"/>
    <col min="9739" max="9739" width="11.7109375" style="5" bestFit="1" customWidth="1"/>
    <col min="9740" max="9984" width="9.140625" style="5"/>
    <col min="9985" max="9985" width="5" style="5" customWidth="1"/>
    <col min="9986" max="9986" width="19.28515625" style="5" customWidth="1"/>
    <col min="9987" max="9987" width="51.28515625" style="5" customWidth="1"/>
    <col min="9988" max="9988" width="13.140625" style="5" customWidth="1"/>
    <col min="9989" max="9989" width="13" style="5" customWidth="1"/>
    <col min="9990" max="9990" width="13.42578125" style="5" customWidth="1"/>
    <col min="9991" max="9991" width="12.5703125" style="5" customWidth="1"/>
    <col min="9992" max="9992" width="13.85546875" style="5" customWidth="1"/>
    <col min="9993" max="9993" width="16.140625" style="5" customWidth="1"/>
    <col min="9994" max="9994" width="9.140625" style="5"/>
    <col min="9995" max="9995" width="11.7109375" style="5" bestFit="1" customWidth="1"/>
    <col min="9996" max="10240" width="9.140625" style="5"/>
    <col min="10241" max="10241" width="5" style="5" customWidth="1"/>
    <col min="10242" max="10242" width="19.28515625" style="5" customWidth="1"/>
    <col min="10243" max="10243" width="51.28515625" style="5" customWidth="1"/>
    <col min="10244" max="10244" width="13.140625" style="5" customWidth="1"/>
    <col min="10245" max="10245" width="13" style="5" customWidth="1"/>
    <col min="10246" max="10246" width="13.42578125" style="5" customWidth="1"/>
    <col min="10247" max="10247" width="12.5703125" style="5" customWidth="1"/>
    <col min="10248" max="10248" width="13.85546875" style="5" customWidth="1"/>
    <col min="10249" max="10249" width="16.140625" style="5" customWidth="1"/>
    <col min="10250" max="10250" width="9.140625" style="5"/>
    <col min="10251" max="10251" width="11.7109375" style="5" bestFit="1" customWidth="1"/>
    <col min="10252" max="10496" width="9.140625" style="5"/>
    <col min="10497" max="10497" width="5" style="5" customWidth="1"/>
    <col min="10498" max="10498" width="19.28515625" style="5" customWidth="1"/>
    <col min="10499" max="10499" width="51.28515625" style="5" customWidth="1"/>
    <col min="10500" max="10500" width="13.140625" style="5" customWidth="1"/>
    <col min="10501" max="10501" width="13" style="5" customWidth="1"/>
    <col min="10502" max="10502" width="13.42578125" style="5" customWidth="1"/>
    <col min="10503" max="10503" width="12.5703125" style="5" customWidth="1"/>
    <col min="10504" max="10504" width="13.85546875" style="5" customWidth="1"/>
    <col min="10505" max="10505" width="16.140625" style="5" customWidth="1"/>
    <col min="10506" max="10506" width="9.140625" style="5"/>
    <col min="10507" max="10507" width="11.7109375" style="5" bestFit="1" customWidth="1"/>
    <col min="10508" max="10752" width="9.140625" style="5"/>
    <col min="10753" max="10753" width="5" style="5" customWidth="1"/>
    <col min="10754" max="10754" width="19.28515625" style="5" customWidth="1"/>
    <col min="10755" max="10755" width="51.28515625" style="5" customWidth="1"/>
    <col min="10756" max="10756" width="13.140625" style="5" customWidth="1"/>
    <col min="10757" max="10757" width="13" style="5" customWidth="1"/>
    <col min="10758" max="10758" width="13.42578125" style="5" customWidth="1"/>
    <col min="10759" max="10759" width="12.5703125" style="5" customWidth="1"/>
    <col min="10760" max="10760" width="13.85546875" style="5" customWidth="1"/>
    <col min="10761" max="10761" width="16.140625" style="5" customWidth="1"/>
    <col min="10762" max="10762" width="9.140625" style="5"/>
    <col min="10763" max="10763" width="11.7109375" style="5" bestFit="1" customWidth="1"/>
    <col min="10764" max="11008" width="9.140625" style="5"/>
    <col min="11009" max="11009" width="5" style="5" customWidth="1"/>
    <col min="11010" max="11010" width="19.28515625" style="5" customWidth="1"/>
    <col min="11011" max="11011" width="51.28515625" style="5" customWidth="1"/>
    <col min="11012" max="11012" width="13.140625" style="5" customWidth="1"/>
    <col min="11013" max="11013" width="13" style="5" customWidth="1"/>
    <col min="11014" max="11014" width="13.42578125" style="5" customWidth="1"/>
    <col min="11015" max="11015" width="12.5703125" style="5" customWidth="1"/>
    <col min="11016" max="11016" width="13.85546875" style="5" customWidth="1"/>
    <col min="11017" max="11017" width="16.140625" style="5" customWidth="1"/>
    <col min="11018" max="11018" width="9.140625" style="5"/>
    <col min="11019" max="11019" width="11.7109375" style="5" bestFit="1" customWidth="1"/>
    <col min="11020" max="11264" width="9.140625" style="5"/>
    <col min="11265" max="11265" width="5" style="5" customWidth="1"/>
    <col min="11266" max="11266" width="19.28515625" style="5" customWidth="1"/>
    <col min="11267" max="11267" width="51.28515625" style="5" customWidth="1"/>
    <col min="11268" max="11268" width="13.140625" style="5" customWidth="1"/>
    <col min="11269" max="11269" width="13" style="5" customWidth="1"/>
    <col min="11270" max="11270" width="13.42578125" style="5" customWidth="1"/>
    <col min="11271" max="11271" width="12.5703125" style="5" customWidth="1"/>
    <col min="11272" max="11272" width="13.85546875" style="5" customWidth="1"/>
    <col min="11273" max="11273" width="16.140625" style="5" customWidth="1"/>
    <col min="11274" max="11274" width="9.140625" style="5"/>
    <col min="11275" max="11275" width="11.7109375" style="5" bestFit="1" customWidth="1"/>
    <col min="11276" max="11520" width="9.140625" style="5"/>
    <col min="11521" max="11521" width="5" style="5" customWidth="1"/>
    <col min="11522" max="11522" width="19.28515625" style="5" customWidth="1"/>
    <col min="11523" max="11523" width="51.28515625" style="5" customWidth="1"/>
    <col min="11524" max="11524" width="13.140625" style="5" customWidth="1"/>
    <col min="11525" max="11525" width="13" style="5" customWidth="1"/>
    <col min="11526" max="11526" width="13.42578125" style="5" customWidth="1"/>
    <col min="11527" max="11527" width="12.5703125" style="5" customWidth="1"/>
    <col min="11528" max="11528" width="13.85546875" style="5" customWidth="1"/>
    <col min="11529" max="11529" width="16.140625" style="5" customWidth="1"/>
    <col min="11530" max="11530" width="9.140625" style="5"/>
    <col min="11531" max="11531" width="11.7109375" style="5" bestFit="1" customWidth="1"/>
    <col min="11532" max="11776" width="9.140625" style="5"/>
    <col min="11777" max="11777" width="5" style="5" customWidth="1"/>
    <col min="11778" max="11778" width="19.28515625" style="5" customWidth="1"/>
    <col min="11779" max="11779" width="51.28515625" style="5" customWidth="1"/>
    <col min="11780" max="11780" width="13.140625" style="5" customWidth="1"/>
    <col min="11781" max="11781" width="13" style="5" customWidth="1"/>
    <col min="11782" max="11782" width="13.42578125" style="5" customWidth="1"/>
    <col min="11783" max="11783" width="12.5703125" style="5" customWidth="1"/>
    <col min="11784" max="11784" width="13.85546875" style="5" customWidth="1"/>
    <col min="11785" max="11785" width="16.140625" style="5" customWidth="1"/>
    <col min="11786" max="11786" width="9.140625" style="5"/>
    <col min="11787" max="11787" width="11.7109375" style="5" bestFit="1" customWidth="1"/>
    <col min="11788" max="12032" width="9.140625" style="5"/>
    <col min="12033" max="12033" width="5" style="5" customWidth="1"/>
    <col min="12034" max="12034" width="19.28515625" style="5" customWidth="1"/>
    <col min="12035" max="12035" width="51.28515625" style="5" customWidth="1"/>
    <col min="12036" max="12036" width="13.140625" style="5" customWidth="1"/>
    <col min="12037" max="12037" width="13" style="5" customWidth="1"/>
    <col min="12038" max="12038" width="13.42578125" style="5" customWidth="1"/>
    <col min="12039" max="12039" width="12.5703125" style="5" customWidth="1"/>
    <col min="12040" max="12040" width="13.85546875" style="5" customWidth="1"/>
    <col min="12041" max="12041" width="16.140625" style="5" customWidth="1"/>
    <col min="12042" max="12042" width="9.140625" style="5"/>
    <col min="12043" max="12043" width="11.7109375" style="5" bestFit="1" customWidth="1"/>
    <col min="12044" max="12288" width="9.140625" style="5"/>
    <col min="12289" max="12289" width="5" style="5" customWidth="1"/>
    <col min="12290" max="12290" width="19.28515625" style="5" customWidth="1"/>
    <col min="12291" max="12291" width="51.28515625" style="5" customWidth="1"/>
    <col min="12292" max="12292" width="13.140625" style="5" customWidth="1"/>
    <col min="12293" max="12293" width="13" style="5" customWidth="1"/>
    <col min="12294" max="12294" width="13.42578125" style="5" customWidth="1"/>
    <col min="12295" max="12295" width="12.5703125" style="5" customWidth="1"/>
    <col min="12296" max="12296" width="13.85546875" style="5" customWidth="1"/>
    <col min="12297" max="12297" width="16.140625" style="5" customWidth="1"/>
    <col min="12298" max="12298" width="9.140625" style="5"/>
    <col min="12299" max="12299" width="11.7109375" style="5" bestFit="1" customWidth="1"/>
    <col min="12300" max="12544" width="9.140625" style="5"/>
    <col min="12545" max="12545" width="5" style="5" customWidth="1"/>
    <col min="12546" max="12546" width="19.28515625" style="5" customWidth="1"/>
    <col min="12547" max="12547" width="51.28515625" style="5" customWidth="1"/>
    <col min="12548" max="12548" width="13.140625" style="5" customWidth="1"/>
    <col min="12549" max="12549" width="13" style="5" customWidth="1"/>
    <col min="12550" max="12550" width="13.42578125" style="5" customWidth="1"/>
    <col min="12551" max="12551" width="12.5703125" style="5" customWidth="1"/>
    <col min="12552" max="12552" width="13.85546875" style="5" customWidth="1"/>
    <col min="12553" max="12553" width="16.140625" style="5" customWidth="1"/>
    <col min="12554" max="12554" width="9.140625" style="5"/>
    <col min="12555" max="12555" width="11.7109375" style="5" bestFit="1" customWidth="1"/>
    <col min="12556" max="12800" width="9.140625" style="5"/>
    <col min="12801" max="12801" width="5" style="5" customWidth="1"/>
    <col min="12802" max="12802" width="19.28515625" style="5" customWidth="1"/>
    <col min="12803" max="12803" width="51.28515625" style="5" customWidth="1"/>
    <col min="12804" max="12804" width="13.140625" style="5" customWidth="1"/>
    <col min="12805" max="12805" width="13" style="5" customWidth="1"/>
    <col min="12806" max="12806" width="13.42578125" style="5" customWidth="1"/>
    <col min="12807" max="12807" width="12.5703125" style="5" customWidth="1"/>
    <col min="12808" max="12808" width="13.85546875" style="5" customWidth="1"/>
    <col min="12809" max="12809" width="16.140625" style="5" customWidth="1"/>
    <col min="12810" max="12810" width="9.140625" style="5"/>
    <col min="12811" max="12811" width="11.7109375" style="5" bestFit="1" customWidth="1"/>
    <col min="12812" max="13056" width="9.140625" style="5"/>
    <col min="13057" max="13057" width="5" style="5" customWidth="1"/>
    <col min="13058" max="13058" width="19.28515625" style="5" customWidth="1"/>
    <col min="13059" max="13059" width="51.28515625" style="5" customWidth="1"/>
    <col min="13060" max="13060" width="13.140625" style="5" customWidth="1"/>
    <col min="13061" max="13061" width="13" style="5" customWidth="1"/>
    <col min="13062" max="13062" width="13.42578125" style="5" customWidth="1"/>
    <col min="13063" max="13063" width="12.5703125" style="5" customWidth="1"/>
    <col min="13064" max="13064" width="13.85546875" style="5" customWidth="1"/>
    <col min="13065" max="13065" width="16.140625" style="5" customWidth="1"/>
    <col min="13066" max="13066" width="9.140625" style="5"/>
    <col min="13067" max="13067" width="11.7109375" style="5" bestFit="1" customWidth="1"/>
    <col min="13068" max="13312" width="9.140625" style="5"/>
    <col min="13313" max="13313" width="5" style="5" customWidth="1"/>
    <col min="13314" max="13314" width="19.28515625" style="5" customWidth="1"/>
    <col min="13315" max="13315" width="51.28515625" style="5" customWidth="1"/>
    <col min="13316" max="13316" width="13.140625" style="5" customWidth="1"/>
    <col min="13317" max="13317" width="13" style="5" customWidth="1"/>
    <col min="13318" max="13318" width="13.42578125" style="5" customWidth="1"/>
    <col min="13319" max="13319" width="12.5703125" style="5" customWidth="1"/>
    <col min="13320" max="13320" width="13.85546875" style="5" customWidth="1"/>
    <col min="13321" max="13321" width="16.140625" style="5" customWidth="1"/>
    <col min="13322" max="13322" width="9.140625" style="5"/>
    <col min="13323" max="13323" width="11.7109375" style="5" bestFit="1" customWidth="1"/>
    <col min="13324" max="13568" width="9.140625" style="5"/>
    <col min="13569" max="13569" width="5" style="5" customWidth="1"/>
    <col min="13570" max="13570" width="19.28515625" style="5" customWidth="1"/>
    <col min="13571" max="13571" width="51.28515625" style="5" customWidth="1"/>
    <col min="13572" max="13572" width="13.140625" style="5" customWidth="1"/>
    <col min="13573" max="13573" width="13" style="5" customWidth="1"/>
    <col min="13574" max="13574" width="13.42578125" style="5" customWidth="1"/>
    <col min="13575" max="13575" width="12.5703125" style="5" customWidth="1"/>
    <col min="13576" max="13576" width="13.85546875" style="5" customWidth="1"/>
    <col min="13577" max="13577" width="16.140625" style="5" customWidth="1"/>
    <col min="13578" max="13578" width="9.140625" style="5"/>
    <col min="13579" max="13579" width="11.7109375" style="5" bestFit="1" customWidth="1"/>
    <col min="13580" max="13824" width="9.140625" style="5"/>
    <col min="13825" max="13825" width="5" style="5" customWidth="1"/>
    <col min="13826" max="13826" width="19.28515625" style="5" customWidth="1"/>
    <col min="13827" max="13827" width="51.28515625" style="5" customWidth="1"/>
    <col min="13828" max="13828" width="13.140625" style="5" customWidth="1"/>
    <col min="13829" max="13829" width="13" style="5" customWidth="1"/>
    <col min="13830" max="13830" width="13.42578125" style="5" customWidth="1"/>
    <col min="13831" max="13831" width="12.5703125" style="5" customWidth="1"/>
    <col min="13832" max="13832" width="13.85546875" style="5" customWidth="1"/>
    <col min="13833" max="13833" width="16.140625" style="5" customWidth="1"/>
    <col min="13834" max="13834" width="9.140625" style="5"/>
    <col min="13835" max="13835" width="11.7109375" style="5" bestFit="1" customWidth="1"/>
    <col min="13836" max="14080" width="9.140625" style="5"/>
    <col min="14081" max="14081" width="5" style="5" customWidth="1"/>
    <col min="14082" max="14082" width="19.28515625" style="5" customWidth="1"/>
    <col min="14083" max="14083" width="51.28515625" style="5" customWidth="1"/>
    <col min="14084" max="14084" width="13.140625" style="5" customWidth="1"/>
    <col min="14085" max="14085" width="13" style="5" customWidth="1"/>
    <col min="14086" max="14086" width="13.42578125" style="5" customWidth="1"/>
    <col min="14087" max="14087" width="12.5703125" style="5" customWidth="1"/>
    <col min="14088" max="14088" width="13.85546875" style="5" customWidth="1"/>
    <col min="14089" max="14089" width="16.140625" style="5" customWidth="1"/>
    <col min="14090" max="14090" width="9.140625" style="5"/>
    <col min="14091" max="14091" width="11.7109375" style="5" bestFit="1" customWidth="1"/>
    <col min="14092" max="14336" width="9.140625" style="5"/>
    <col min="14337" max="14337" width="5" style="5" customWidth="1"/>
    <col min="14338" max="14338" width="19.28515625" style="5" customWidth="1"/>
    <col min="14339" max="14339" width="51.28515625" style="5" customWidth="1"/>
    <col min="14340" max="14340" width="13.140625" style="5" customWidth="1"/>
    <col min="14341" max="14341" width="13" style="5" customWidth="1"/>
    <col min="14342" max="14342" width="13.42578125" style="5" customWidth="1"/>
    <col min="14343" max="14343" width="12.5703125" style="5" customWidth="1"/>
    <col min="14344" max="14344" width="13.85546875" style="5" customWidth="1"/>
    <col min="14345" max="14345" width="16.140625" style="5" customWidth="1"/>
    <col min="14346" max="14346" width="9.140625" style="5"/>
    <col min="14347" max="14347" width="11.7109375" style="5" bestFit="1" customWidth="1"/>
    <col min="14348" max="14592" width="9.140625" style="5"/>
    <col min="14593" max="14593" width="5" style="5" customWidth="1"/>
    <col min="14594" max="14594" width="19.28515625" style="5" customWidth="1"/>
    <col min="14595" max="14595" width="51.28515625" style="5" customWidth="1"/>
    <col min="14596" max="14596" width="13.140625" style="5" customWidth="1"/>
    <col min="14597" max="14597" width="13" style="5" customWidth="1"/>
    <col min="14598" max="14598" width="13.42578125" style="5" customWidth="1"/>
    <col min="14599" max="14599" width="12.5703125" style="5" customWidth="1"/>
    <col min="14600" max="14600" width="13.85546875" style="5" customWidth="1"/>
    <col min="14601" max="14601" width="16.140625" style="5" customWidth="1"/>
    <col min="14602" max="14602" width="9.140625" style="5"/>
    <col min="14603" max="14603" width="11.7109375" style="5" bestFit="1" customWidth="1"/>
    <col min="14604" max="14848" width="9.140625" style="5"/>
    <col min="14849" max="14849" width="5" style="5" customWidth="1"/>
    <col min="14850" max="14850" width="19.28515625" style="5" customWidth="1"/>
    <col min="14851" max="14851" width="51.28515625" style="5" customWidth="1"/>
    <col min="14852" max="14852" width="13.140625" style="5" customWidth="1"/>
    <col min="14853" max="14853" width="13" style="5" customWidth="1"/>
    <col min="14854" max="14854" width="13.42578125" style="5" customWidth="1"/>
    <col min="14855" max="14855" width="12.5703125" style="5" customWidth="1"/>
    <col min="14856" max="14856" width="13.85546875" style="5" customWidth="1"/>
    <col min="14857" max="14857" width="16.140625" style="5" customWidth="1"/>
    <col min="14858" max="14858" width="9.140625" style="5"/>
    <col min="14859" max="14859" width="11.7109375" style="5" bestFit="1" customWidth="1"/>
    <col min="14860" max="15104" width="9.140625" style="5"/>
    <col min="15105" max="15105" width="5" style="5" customWidth="1"/>
    <col min="15106" max="15106" width="19.28515625" style="5" customWidth="1"/>
    <col min="15107" max="15107" width="51.28515625" style="5" customWidth="1"/>
    <col min="15108" max="15108" width="13.140625" style="5" customWidth="1"/>
    <col min="15109" max="15109" width="13" style="5" customWidth="1"/>
    <col min="15110" max="15110" width="13.42578125" style="5" customWidth="1"/>
    <col min="15111" max="15111" width="12.5703125" style="5" customWidth="1"/>
    <col min="15112" max="15112" width="13.85546875" style="5" customWidth="1"/>
    <col min="15113" max="15113" width="16.140625" style="5" customWidth="1"/>
    <col min="15114" max="15114" width="9.140625" style="5"/>
    <col min="15115" max="15115" width="11.7109375" style="5" bestFit="1" customWidth="1"/>
    <col min="15116" max="15360" width="9.140625" style="5"/>
    <col min="15361" max="15361" width="5" style="5" customWidth="1"/>
    <col min="15362" max="15362" width="19.28515625" style="5" customWidth="1"/>
    <col min="15363" max="15363" width="51.28515625" style="5" customWidth="1"/>
    <col min="15364" max="15364" width="13.140625" style="5" customWidth="1"/>
    <col min="15365" max="15365" width="13" style="5" customWidth="1"/>
    <col min="15366" max="15366" width="13.42578125" style="5" customWidth="1"/>
    <col min="15367" max="15367" width="12.5703125" style="5" customWidth="1"/>
    <col min="15368" max="15368" width="13.85546875" style="5" customWidth="1"/>
    <col min="15369" max="15369" width="16.140625" style="5" customWidth="1"/>
    <col min="15370" max="15370" width="9.140625" style="5"/>
    <col min="15371" max="15371" width="11.7109375" style="5" bestFit="1" customWidth="1"/>
    <col min="15372" max="15616" width="9.140625" style="5"/>
    <col min="15617" max="15617" width="5" style="5" customWidth="1"/>
    <col min="15618" max="15618" width="19.28515625" style="5" customWidth="1"/>
    <col min="15619" max="15619" width="51.28515625" style="5" customWidth="1"/>
    <col min="15620" max="15620" width="13.140625" style="5" customWidth="1"/>
    <col min="15621" max="15621" width="13" style="5" customWidth="1"/>
    <col min="15622" max="15622" width="13.42578125" style="5" customWidth="1"/>
    <col min="15623" max="15623" width="12.5703125" style="5" customWidth="1"/>
    <col min="15624" max="15624" width="13.85546875" style="5" customWidth="1"/>
    <col min="15625" max="15625" width="16.140625" style="5" customWidth="1"/>
    <col min="15626" max="15626" width="9.140625" style="5"/>
    <col min="15627" max="15627" width="11.7109375" style="5" bestFit="1" customWidth="1"/>
    <col min="15628" max="15872" width="9.140625" style="5"/>
    <col min="15873" max="15873" width="5" style="5" customWidth="1"/>
    <col min="15874" max="15874" width="19.28515625" style="5" customWidth="1"/>
    <col min="15875" max="15875" width="51.28515625" style="5" customWidth="1"/>
    <col min="15876" max="15876" width="13.140625" style="5" customWidth="1"/>
    <col min="15877" max="15877" width="13" style="5" customWidth="1"/>
    <col min="15878" max="15878" width="13.42578125" style="5" customWidth="1"/>
    <col min="15879" max="15879" width="12.5703125" style="5" customWidth="1"/>
    <col min="15880" max="15880" width="13.85546875" style="5" customWidth="1"/>
    <col min="15881" max="15881" width="16.140625" style="5" customWidth="1"/>
    <col min="15882" max="15882" width="9.140625" style="5"/>
    <col min="15883" max="15883" width="11.7109375" style="5" bestFit="1" customWidth="1"/>
    <col min="15884" max="16128" width="9.140625" style="5"/>
    <col min="16129" max="16129" width="5" style="5" customWidth="1"/>
    <col min="16130" max="16130" width="19.28515625" style="5" customWidth="1"/>
    <col min="16131" max="16131" width="51.28515625" style="5" customWidth="1"/>
    <col min="16132" max="16132" width="13.140625" style="5" customWidth="1"/>
    <col min="16133" max="16133" width="13" style="5" customWidth="1"/>
    <col min="16134" max="16134" width="13.42578125" style="5" customWidth="1"/>
    <col min="16135" max="16135" width="12.5703125" style="5" customWidth="1"/>
    <col min="16136" max="16136" width="13.85546875" style="5" customWidth="1"/>
    <col min="16137" max="16137" width="16.140625" style="5" customWidth="1"/>
    <col min="16138" max="16138" width="9.140625" style="5"/>
    <col min="16139" max="16139" width="11.7109375" style="5" bestFit="1" customWidth="1"/>
    <col min="16140" max="16384" width="9.140625" style="5"/>
  </cols>
  <sheetData>
    <row r="1" spans="1:8" ht="12.75" customHeight="1" x14ac:dyDescent="0.2">
      <c r="D1" s="3"/>
      <c r="E1" s="3"/>
      <c r="F1" s="3"/>
      <c r="G1" s="3"/>
      <c r="H1" s="4" t="s">
        <v>2</v>
      </c>
    </row>
    <row r="2" spans="1:8" ht="12.75" customHeight="1" x14ac:dyDescent="0.2">
      <c r="B2" s="2" t="s">
        <v>3</v>
      </c>
      <c r="C2" s="73"/>
      <c r="D2" s="73"/>
      <c r="E2" s="73"/>
      <c r="F2" s="73"/>
      <c r="G2" s="73"/>
      <c r="H2" s="3"/>
    </row>
    <row r="3" spans="1:8" ht="12.75" customHeight="1" x14ac:dyDescent="0.2">
      <c r="D3" s="6" t="s">
        <v>4</v>
      </c>
      <c r="F3" s="3"/>
      <c r="G3" s="3"/>
      <c r="H3" s="3"/>
    </row>
    <row r="4" spans="1:8" ht="12.75" customHeight="1" x14ac:dyDescent="0.2">
      <c r="B4" s="2" t="s">
        <v>378</v>
      </c>
      <c r="D4" s="3"/>
      <c r="E4" s="6"/>
      <c r="F4" s="3"/>
      <c r="G4" s="3"/>
      <c r="H4" s="3"/>
    </row>
    <row r="5" spans="1:8" ht="12.75" customHeight="1" x14ac:dyDescent="0.2">
      <c r="D5" s="3"/>
      <c r="E5" s="6"/>
      <c r="F5" s="3"/>
      <c r="G5" s="3"/>
      <c r="H5" s="3"/>
    </row>
    <row r="6" spans="1:8" ht="12.75" customHeight="1" x14ac:dyDescent="0.2">
      <c r="B6" s="2" t="s">
        <v>5</v>
      </c>
      <c r="D6" s="8">
        <f>H49</f>
        <v>930.26</v>
      </c>
      <c r="E6" s="3" t="s">
        <v>6</v>
      </c>
      <c r="F6" s="3"/>
      <c r="G6" s="3"/>
      <c r="H6" s="3"/>
    </row>
    <row r="7" spans="1:8" ht="12.75" customHeight="1" x14ac:dyDescent="0.2">
      <c r="C7" s="9"/>
      <c r="D7" s="10"/>
      <c r="E7" s="11"/>
      <c r="F7" s="10"/>
      <c r="G7" s="10"/>
      <c r="H7" s="3"/>
    </row>
    <row r="8" spans="1:8" ht="12.75" customHeight="1" x14ac:dyDescent="0.2">
      <c r="D8" s="6" t="s">
        <v>7</v>
      </c>
      <c r="F8" s="3"/>
      <c r="G8" s="3"/>
      <c r="H8" s="3"/>
    </row>
    <row r="9" spans="1:8" ht="12.75" customHeight="1" x14ac:dyDescent="0.2">
      <c r="D9" s="3"/>
      <c r="E9" s="6"/>
      <c r="F9" s="3"/>
      <c r="G9" s="3"/>
      <c r="H9" s="3"/>
    </row>
    <row r="10" spans="1:8" ht="12.75" customHeight="1" x14ac:dyDescent="0.2">
      <c r="B10" s="2" t="s">
        <v>379</v>
      </c>
      <c r="H10" s="3"/>
    </row>
    <row r="11" spans="1:8" ht="12.75" customHeight="1" x14ac:dyDescent="0.2">
      <c r="G11" s="3"/>
      <c r="H11" s="3"/>
    </row>
    <row r="12" spans="1:8" ht="12.75" customHeight="1" x14ac:dyDescent="0.2">
      <c r="D12" s="12" t="s">
        <v>8</v>
      </c>
      <c r="F12" s="3"/>
      <c r="G12" s="3"/>
      <c r="H12" s="3"/>
    </row>
    <row r="13" spans="1:8" ht="12.75" customHeight="1" x14ac:dyDescent="0.2">
      <c r="D13" s="13"/>
      <c r="F13" s="3"/>
      <c r="G13" s="3"/>
      <c r="H13" s="3"/>
    </row>
    <row r="14" spans="1:8" ht="51.75" customHeight="1" x14ac:dyDescent="0.2">
      <c r="A14" s="74" t="s">
        <v>381</v>
      </c>
      <c r="B14" s="74"/>
      <c r="C14" s="74"/>
      <c r="D14" s="74"/>
      <c r="E14" s="74"/>
      <c r="F14" s="74"/>
      <c r="G14" s="74"/>
      <c r="H14" s="74"/>
    </row>
    <row r="15" spans="1:8" ht="12.75" customHeight="1" x14ac:dyDescent="0.2">
      <c r="D15" s="14" t="s">
        <v>1</v>
      </c>
      <c r="F15" s="3"/>
      <c r="G15" s="3"/>
      <c r="H15" s="3"/>
    </row>
    <row r="16" spans="1:8" ht="12.75" customHeight="1" x14ac:dyDescent="0.2">
      <c r="H16" s="3"/>
    </row>
    <row r="17" spans="1:9" ht="12.75" customHeight="1" x14ac:dyDescent="0.2">
      <c r="B17" s="15" t="s">
        <v>377</v>
      </c>
      <c r="C17" s="15"/>
      <c r="D17" s="13"/>
      <c r="E17" s="3"/>
      <c r="F17" s="3"/>
      <c r="G17" s="3"/>
      <c r="H17" s="3"/>
    </row>
    <row r="18" spans="1:9" ht="12.75" customHeight="1" x14ac:dyDescent="0.2">
      <c r="A18" s="75" t="s">
        <v>9</v>
      </c>
      <c r="B18" s="78" t="s">
        <v>10</v>
      </c>
      <c r="C18" s="78" t="s">
        <v>11</v>
      </c>
      <c r="D18" s="81" t="s">
        <v>12</v>
      </c>
      <c r="E18" s="82"/>
      <c r="F18" s="82"/>
      <c r="G18" s="83"/>
      <c r="H18" s="75" t="s">
        <v>13</v>
      </c>
    </row>
    <row r="19" spans="1:9" ht="12.75" customHeight="1" x14ac:dyDescent="0.2">
      <c r="A19" s="76"/>
      <c r="B19" s="79"/>
      <c r="C19" s="79"/>
      <c r="D19" s="75" t="s">
        <v>14</v>
      </c>
      <c r="E19" s="75" t="s">
        <v>0</v>
      </c>
      <c r="F19" s="75" t="s">
        <v>15</v>
      </c>
      <c r="G19" s="75" t="s">
        <v>16</v>
      </c>
      <c r="H19" s="76"/>
    </row>
    <row r="20" spans="1:9" ht="12.75" customHeight="1" x14ac:dyDescent="0.2">
      <c r="A20" s="76"/>
      <c r="B20" s="79"/>
      <c r="C20" s="79"/>
      <c r="D20" s="76"/>
      <c r="E20" s="76"/>
      <c r="F20" s="76"/>
      <c r="G20" s="76"/>
      <c r="H20" s="76"/>
    </row>
    <row r="21" spans="1:9" ht="12.75" customHeight="1" x14ac:dyDescent="0.2">
      <c r="A21" s="77"/>
      <c r="B21" s="80"/>
      <c r="C21" s="80"/>
      <c r="D21" s="77"/>
      <c r="E21" s="77"/>
      <c r="F21" s="77"/>
      <c r="G21" s="77"/>
      <c r="H21" s="77"/>
    </row>
    <row r="22" spans="1:9" ht="12.75" customHeight="1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9" ht="12.75" customHeight="1" x14ac:dyDescent="0.2">
      <c r="A23" s="68" t="s">
        <v>17</v>
      </c>
      <c r="B23" s="69"/>
      <c r="C23" s="69"/>
      <c r="D23" s="69"/>
      <c r="E23" s="69"/>
      <c r="F23" s="69"/>
      <c r="G23" s="69"/>
      <c r="H23" s="70"/>
    </row>
    <row r="24" spans="1:9" ht="12.75" customHeight="1" x14ac:dyDescent="0.2">
      <c r="A24" s="18"/>
      <c r="B24" s="19"/>
      <c r="C24" s="20"/>
      <c r="D24" s="21"/>
      <c r="E24" s="22"/>
      <c r="F24" s="22"/>
      <c r="G24" s="21"/>
      <c r="H24" s="21"/>
    </row>
    <row r="25" spans="1:9" ht="12.75" customHeight="1" x14ac:dyDescent="0.2">
      <c r="A25" s="23"/>
      <c r="B25" s="71" t="s">
        <v>18</v>
      </c>
      <c r="C25" s="72"/>
      <c r="D25" s="24">
        <f>SUM(D24:D24)</f>
        <v>0</v>
      </c>
      <c r="E25" s="24">
        <f>SUM(E24:E24)</f>
        <v>0</v>
      </c>
      <c r="F25" s="24">
        <f>SUM(F24:F24)</f>
        <v>0</v>
      </c>
      <c r="G25" s="24">
        <f>SUM(G24:G24)</f>
        <v>0</v>
      </c>
      <c r="H25" s="24">
        <f>SUM(D25:G25)</f>
        <v>0</v>
      </c>
    </row>
    <row r="26" spans="1:9" ht="12.75" customHeight="1" x14ac:dyDescent="0.2">
      <c r="A26" s="68" t="s">
        <v>19</v>
      </c>
      <c r="B26" s="69"/>
      <c r="C26" s="69"/>
      <c r="D26" s="69"/>
      <c r="E26" s="69"/>
      <c r="F26" s="69"/>
      <c r="G26" s="69"/>
      <c r="H26" s="70"/>
    </row>
    <row r="27" spans="1:9" x14ac:dyDescent="0.2">
      <c r="A27" s="18">
        <v>1</v>
      </c>
      <c r="B27" s="19" t="s">
        <v>376</v>
      </c>
      <c r="C27" s="20" t="s">
        <v>372</v>
      </c>
      <c r="D27" s="21">
        <f>ЛСР!E29/1.2</f>
        <v>440.86</v>
      </c>
      <c r="E27" s="21">
        <f>ЛСР!E30/1.2</f>
        <v>265.42</v>
      </c>
      <c r="F27" s="21">
        <v>0</v>
      </c>
      <c r="G27" s="22">
        <v>0</v>
      </c>
      <c r="H27" s="21">
        <f>SUM(D27:G27)</f>
        <v>706.28</v>
      </c>
      <c r="I27" s="35"/>
    </row>
    <row r="28" spans="1:9" ht="12.75" customHeight="1" x14ac:dyDescent="0.2">
      <c r="A28" s="23"/>
      <c r="B28" s="71" t="s">
        <v>20</v>
      </c>
      <c r="C28" s="72"/>
      <c r="D28" s="24">
        <f>SUM(D27:D27)</f>
        <v>440.86</v>
      </c>
      <c r="E28" s="24">
        <f>SUM(E27:E27)</f>
        <v>265.42</v>
      </c>
      <c r="F28" s="24">
        <f>SUM(F27:F27)</f>
        <v>0</v>
      </c>
      <c r="G28" s="24">
        <f>SUM(G27:G27)</f>
        <v>0</v>
      </c>
      <c r="H28" s="24">
        <f>SUM(D28:G28)</f>
        <v>706.28</v>
      </c>
    </row>
    <row r="29" spans="1:9" ht="12.75" customHeight="1" x14ac:dyDescent="0.2">
      <c r="A29" s="68" t="s">
        <v>21</v>
      </c>
      <c r="B29" s="69"/>
      <c r="C29" s="69"/>
      <c r="D29" s="69"/>
      <c r="E29" s="69"/>
      <c r="F29" s="69"/>
      <c r="G29" s="69"/>
      <c r="H29" s="70"/>
    </row>
    <row r="30" spans="1:9" ht="12.75" customHeight="1" x14ac:dyDescent="0.2">
      <c r="A30" s="18"/>
      <c r="B30" s="19"/>
      <c r="C30" s="19"/>
      <c r="D30" s="21"/>
      <c r="E30" s="21"/>
      <c r="F30" s="21"/>
      <c r="G30" s="22"/>
      <c r="H30" s="21"/>
    </row>
    <row r="31" spans="1:9" ht="12.75" customHeight="1" x14ac:dyDescent="0.2">
      <c r="A31" s="23"/>
      <c r="B31" s="71" t="s">
        <v>22</v>
      </c>
      <c r="C31" s="72"/>
      <c r="D31" s="24"/>
      <c r="E31" s="24"/>
      <c r="F31" s="24"/>
      <c r="G31" s="24"/>
      <c r="H31" s="24"/>
    </row>
    <row r="32" spans="1:9" ht="12.75" customHeight="1" x14ac:dyDescent="0.2">
      <c r="A32" s="23"/>
      <c r="B32" s="71" t="s">
        <v>23</v>
      </c>
      <c r="C32" s="72"/>
      <c r="D32" s="24">
        <f>D25+D28+D31</f>
        <v>440.86</v>
      </c>
      <c r="E32" s="24">
        <f>E25+E28+E31</f>
        <v>265.42</v>
      </c>
      <c r="F32" s="24">
        <f>F25+F28+F31</f>
        <v>0</v>
      </c>
      <c r="G32" s="24">
        <f>G25+G28+G31</f>
        <v>0</v>
      </c>
      <c r="H32" s="24">
        <f>SUM(D32:G32)</f>
        <v>706.28</v>
      </c>
    </row>
    <row r="33" spans="1:13" ht="12.75" customHeight="1" x14ac:dyDescent="0.2">
      <c r="A33" s="68" t="s">
        <v>24</v>
      </c>
      <c r="B33" s="69"/>
      <c r="C33" s="69"/>
      <c r="D33" s="69"/>
      <c r="E33" s="69"/>
      <c r="F33" s="69"/>
      <c r="G33" s="69"/>
      <c r="H33" s="70"/>
      <c r="J33" s="26"/>
    </row>
    <row r="34" spans="1:13" x14ac:dyDescent="0.2">
      <c r="A34" s="18"/>
      <c r="B34" s="19"/>
      <c r="C34" s="19"/>
      <c r="D34" s="21"/>
      <c r="E34" s="21"/>
      <c r="F34" s="21"/>
      <c r="G34" s="21"/>
      <c r="H34" s="21"/>
    </row>
    <row r="35" spans="1:13" ht="12.75" customHeight="1" x14ac:dyDescent="0.2">
      <c r="A35" s="23"/>
      <c r="B35" s="71" t="s">
        <v>25</v>
      </c>
      <c r="C35" s="72"/>
      <c r="D35" s="24"/>
      <c r="E35" s="24"/>
      <c r="F35" s="24"/>
      <c r="G35" s="24"/>
      <c r="H35" s="24">
        <f t="shared" ref="H35:H36" si="0">SUM(D35:G35)</f>
        <v>0</v>
      </c>
    </row>
    <row r="36" spans="1:13" ht="12.75" customHeight="1" x14ac:dyDescent="0.2">
      <c r="A36" s="23"/>
      <c r="B36" s="71" t="s">
        <v>26</v>
      </c>
      <c r="C36" s="72"/>
      <c r="D36" s="24">
        <f>D35+D32</f>
        <v>440.86</v>
      </c>
      <c r="E36" s="24">
        <f>E35+E32</f>
        <v>265.42</v>
      </c>
      <c r="F36" s="24">
        <f>F35+F32</f>
        <v>0</v>
      </c>
      <c r="G36" s="24">
        <f>G35+G32</f>
        <v>0</v>
      </c>
      <c r="H36" s="24">
        <f t="shared" si="0"/>
        <v>706.28</v>
      </c>
    </row>
    <row r="37" spans="1:13" ht="12.75" customHeight="1" x14ac:dyDescent="0.2">
      <c r="A37" s="68" t="s">
        <v>27</v>
      </c>
      <c r="B37" s="69"/>
      <c r="C37" s="69"/>
      <c r="D37" s="69"/>
      <c r="E37" s="69"/>
      <c r="F37" s="69"/>
      <c r="G37" s="69"/>
      <c r="H37" s="70"/>
    </row>
    <row r="38" spans="1:13" x14ac:dyDescent="0.2">
      <c r="A38" s="18">
        <v>2</v>
      </c>
      <c r="B38" s="19" t="s">
        <v>376</v>
      </c>
      <c r="C38" s="20" t="s">
        <v>380</v>
      </c>
      <c r="D38" s="22"/>
      <c r="E38" s="22"/>
      <c r="F38" s="22"/>
      <c r="G38" s="21">
        <f>ЛСР!E32/1.2</f>
        <v>68.94</v>
      </c>
      <c r="H38" s="21">
        <f t="shared" ref="H38" si="1">SUM(D38:G38)</f>
        <v>68.94</v>
      </c>
      <c r="I38" s="35"/>
    </row>
    <row r="39" spans="1:13" ht="12.75" customHeight="1" x14ac:dyDescent="0.2">
      <c r="A39" s="23"/>
      <c r="B39" s="71" t="s">
        <v>28</v>
      </c>
      <c r="C39" s="72"/>
      <c r="D39" s="24">
        <f t="shared" ref="D39:F39" si="2">SUM(D38:D38)</f>
        <v>0</v>
      </c>
      <c r="E39" s="24">
        <f t="shared" si="2"/>
        <v>0</v>
      </c>
      <c r="F39" s="24">
        <f t="shared" si="2"/>
        <v>0</v>
      </c>
      <c r="G39" s="24">
        <f>SUM(G38:G38)</f>
        <v>68.94</v>
      </c>
      <c r="H39" s="24">
        <f>SUM(D39:G39)</f>
        <v>68.94</v>
      </c>
    </row>
    <row r="40" spans="1:13" ht="12.75" customHeight="1" x14ac:dyDescent="0.2">
      <c r="A40" s="23"/>
      <c r="B40" s="71" t="s">
        <v>29</v>
      </c>
      <c r="C40" s="72"/>
      <c r="D40" s="24">
        <f>D39+D36</f>
        <v>440.86</v>
      </c>
      <c r="E40" s="24">
        <f>E39+E36</f>
        <v>265.42</v>
      </c>
      <c r="F40" s="24">
        <f>F39+F36</f>
        <v>0</v>
      </c>
      <c r="G40" s="24">
        <f>G39+G36</f>
        <v>68.94</v>
      </c>
      <c r="H40" s="24">
        <f>SUM(D40:G40)</f>
        <v>775.22</v>
      </c>
    </row>
    <row r="41" spans="1:13" ht="12.75" customHeight="1" x14ac:dyDescent="0.2">
      <c r="A41" s="18"/>
      <c r="B41" s="68" t="s">
        <v>30</v>
      </c>
      <c r="C41" s="69"/>
      <c r="D41" s="69"/>
      <c r="E41" s="69"/>
      <c r="F41" s="69"/>
      <c r="G41" s="69"/>
      <c r="H41" s="70"/>
    </row>
    <row r="42" spans="1:13" x14ac:dyDescent="0.2">
      <c r="A42" s="18"/>
      <c r="B42" s="34"/>
      <c r="C42" s="25"/>
      <c r="D42" s="21"/>
      <c r="E42" s="21"/>
      <c r="F42" s="21"/>
      <c r="G42" s="39"/>
      <c r="H42" s="39"/>
    </row>
    <row r="43" spans="1:13" ht="30" customHeight="1" x14ac:dyDescent="0.2">
      <c r="A43" s="23"/>
      <c r="B43" s="71" t="s">
        <v>31</v>
      </c>
      <c r="C43" s="72"/>
      <c r="D43" s="40">
        <f t="shared" ref="D43:F43" si="3">D42</f>
        <v>0</v>
      </c>
      <c r="E43" s="40">
        <f t="shared" si="3"/>
        <v>0</v>
      </c>
      <c r="F43" s="40">
        <f t="shared" si="3"/>
        <v>0</v>
      </c>
      <c r="G43" s="40">
        <f>G42</f>
        <v>0</v>
      </c>
      <c r="H43" s="40">
        <f>H42</f>
        <v>0</v>
      </c>
    </row>
    <row r="44" spans="1:13" ht="12.75" customHeight="1" x14ac:dyDescent="0.2">
      <c r="A44" s="23"/>
      <c r="B44" s="71" t="s">
        <v>32</v>
      </c>
      <c r="C44" s="72"/>
      <c r="D44" s="24">
        <f>D43+D40</f>
        <v>440.86</v>
      </c>
      <c r="E44" s="24">
        <f>E43+E40</f>
        <v>265.42</v>
      </c>
      <c r="F44" s="24">
        <f>F43+F40</f>
        <v>0</v>
      </c>
      <c r="G44" s="41">
        <f>G43+G40</f>
        <v>68.94</v>
      </c>
      <c r="H44" s="24">
        <f>SUM(D44:G44)</f>
        <v>775.22</v>
      </c>
    </row>
    <row r="45" spans="1:13" ht="12.75" customHeight="1" x14ac:dyDescent="0.2">
      <c r="A45" s="33"/>
      <c r="B45" s="32"/>
      <c r="C45" s="37" t="s">
        <v>37</v>
      </c>
      <c r="D45" s="38">
        <f>D44</f>
        <v>440.86</v>
      </c>
      <c r="E45" s="38">
        <f t="shared" ref="E45:H45" si="4">E44</f>
        <v>265.42</v>
      </c>
      <c r="F45" s="38">
        <f t="shared" si="4"/>
        <v>0</v>
      </c>
      <c r="G45" s="38">
        <f t="shared" si="4"/>
        <v>68.94</v>
      </c>
      <c r="H45" s="38">
        <f t="shared" si="4"/>
        <v>775.22</v>
      </c>
      <c r="I45" s="84"/>
      <c r="J45" s="85"/>
      <c r="K45" s="85"/>
      <c r="L45" s="85"/>
      <c r="M45" s="85"/>
    </row>
    <row r="46" spans="1:13" ht="12.75" customHeight="1" x14ac:dyDescent="0.2">
      <c r="A46" s="18"/>
      <c r="B46" s="34"/>
      <c r="C46" s="34"/>
      <c r="D46" s="34"/>
      <c r="E46" s="34"/>
      <c r="F46" s="34"/>
      <c r="G46" s="34"/>
      <c r="H46" s="34"/>
    </row>
    <row r="47" spans="1:13" ht="25.5" x14ac:dyDescent="0.2">
      <c r="A47" s="23">
        <v>3</v>
      </c>
      <c r="B47" s="20" t="s">
        <v>113</v>
      </c>
      <c r="C47" s="19" t="s">
        <v>33</v>
      </c>
      <c r="D47" s="21">
        <f>D44*20%</f>
        <v>88.17</v>
      </c>
      <c r="E47" s="21">
        <f>E44*20%</f>
        <v>53.08</v>
      </c>
      <c r="F47" s="21">
        <f>F44*20%</f>
        <v>0</v>
      </c>
      <c r="G47" s="21">
        <f>G44*20%</f>
        <v>13.79</v>
      </c>
      <c r="H47" s="21">
        <f>H44*20%</f>
        <v>155.04</v>
      </c>
    </row>
    <row r="48" spans="1:13" ht="12.75" customHeight="1" x14ac:dyDescent="0.2">
      <c r="A48" s="23"/>
      <c r="B48" s="71" t="s">
        <v>34</v>
      </c>
      <c r="C48" s="72"/>
      <c r="D48" s="24">
        <f>D47</f>
        <v>88.17</v>
      </c>
      <c r="E48" s="24">
        <f>E47</f>
        <v>53.08</v>
      </c>
      <c r="F48" s="24">
        <f>F47</f>
        <v>0</v>
      </c>
      <c r="G48" s="24">
        <f>G47</f>
        <v>13.79</v>
      </c>
      <c r="H48" s="24">
        <f>SUM(D48:G48)</f>
        <v>155.04</v>
      </c>
    </row>
    <row r="49" spans="1:8" ht="12.75" customHeight="1" x14ac:dyDescent="0.2">
      <c r="A49" s="23"/>
      <c r="B49" s="87" t="s">
        <v>35</v>
      </c>
      <c r="C49" s="88"/>
      <c r="D49" s="24">
        <f>D48+D44</f>
        <v>529.03</v>
      </c>
      <c r="E49" s="24">
        <f>E48+E44</f>
        <v>318.5</v>
      </c>
      <c r="F49" s="24">
        <f>F48+F44</f>
        <v>0</v>
      </c>
      <c r="G49" s="24">
        <f>G48+G44</f>
        <v>82.73</v>
      </c>
      <c r="H49" s="24">
        <f>SUM(D49:G49)</f>
        <v>930.26</v>
      </c>
    </row>
    <row r="50" spans="1:8" ht="12.75" customHeight="1" x14ac:dyDescent="0.2">
      <c r="A50" s="5"/>
      <c r="B50" s="5"/>
      <c r="C50" s="27"/>
      <c r="D50" s="5"/>
      <c r="E50" s="5"/>
      <c r="F50" s="5"/>
      <c r="G50" s="5"/>
    </row>
    <row r="51" spans="1:8" ht="18" customHeight="1" x14ac:dyDescent="0.2">
      <c r="A51" s="5"/>
      <c r="B51" s="5"/>
      <c r="C51" s="27"/>
      <c r="D51" s="2"/>
      <c r="E51" s="2"/>
      <c r="F51" s="5"/>
      <c r="G51" s="5"/>
      <c r="H51" s="36"/>
    </row>
    <row r="52" spans="1:8" ht="12.75" customHeight="1" x14ac:dyDescent="0.2">
      <c r="A52" s="5"/>
      <c r="B52" s="5"/>
      <c r="C52" s="28"/>
      <c r="D52" s="29"/>
      <c r="E52" s="29"/>
      <c r="F52" s="89"/>
      <c r="G52" s="89"/>
      <c r="H52" s="36"/>
    </row>
    <row r="53" spans="1:8" ht="12.75" customHeight="1" x14ac:dyDescent="0.2">
      <c r="B53" s="5"/>
      <c r="C53" s="30"/>
      <c r="D53" s="2" t="s">
        <v>36</v>
      </c>
      <c r="E53" s="2"/>
      <c r="F53" s="5"/>
      <c r="G53" s="5"/>
      <c r="H53" s="5"/>
    </row>
    <row r="54" spans="1:8" ht="12.75" customHeight="1" x14ac:dyDescent="0.2">
      <c r="A54" s="5"/>
    </row>
    <row r="55" spans="1:8" ht="25.5" customHeight="1" x14ac:dyDescent="0.2">
      <c r="A55" s="5"/>
      <c r="B55" s="5"/>
      <c r="C55" s="28"/>
      <c r="D55" s="86"/>
      <c r="E55" s="86"/>
      <c r="F55" s="86"/>
      <c r="G55" s="86"/>
      <c r="H55" s="31"/>
    </row>
    <row r="56" spans="1:8" ht="12.75" customHeight="1" x14ac:dyDescent="0.2">
      <c r="B56" s="5"/>
      <c r="C56" s="30"/>
      <c r="D56" s="2" t="s">
        <v>36</v>
      </c>
      <c r="E56" s="2"/>
      <c r="F56" s="5"/>
      <c r="G56" s="5"/>
      <c r="H56" s="5"/>
    </row>
  </sheetData>
  <mergeCells count="32">
    <mergeCell ref="A26:H26"/>
    <mergeCell ref="B28:C28"/>
    <mergeCell ref="A29:H29"/>
    <mergeCell ref="B31:C31"/>
    <mergeCell ref="B32:C32"/>
    <mergeCell ref="A33:H33"/>
    <mergeCell ref="B35:C35"/>
    <mergeCell ref="B36:C36"/>
    <mergeCell ref="I45:M45"/>
    <mergeCell ref="D55:G55"/>
    <mergeCell ref="A37:H37"/>
    <mergeCell ref="B48:C48"/>
    <mergeCell ref="B49:C49"/>
    <mergeCell ref="F52:G52"/>
    <mergeCell ref="B39:C39"/>
    <mergeCell ref="B40:C40"/>
    <mergeCell ref="B43:C43"/>
    <mergeCell ref="B44:C44"/>
    <mergeCell ref="B41:H41"/>
    <mergeCell ref="A23:H23"/>
    <mergeCell ref="B25:C25"/>
    <mergeCell ref="C2:G2"/>
    <mergeCell ref="A14:H14"/>
    <mergeCell ref="A18:A21"/>
    <mergeCell ref="B18:B21"/>
    <mergeCell ref="C18:C21"/>
    <mergeCell ref="D18:G18"/>
    <mergeCell ref="H18:H21"/>
    <mergeCell ref="D19:D21"/>
    <mergeCell ref="E19:E21"/>
    <mergeCell ref="F19:F21"/>
    <mergeCell ref="G19:G21"/>
  </mergeCells>
  <pageMargins left="0.70866141732283472" right="0.26874999999999999" top="0.41249999999999998" bottom="0.74803149606299213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7"/>
  <sheetViews>
    <sheetView zoomScaleNormal="100" workbookViewId="0">
      <selection activeCell="A14" sqref="A14:R14"/>
    </sheetView>
  </sheetViews>
  <sheetFormatPr defaultRowHeight="15" x14ac:dyDescent="0.25"/>
  <cols>
    <col min="1" max="1" width="5.42578125" style="64" customWidth="1"/>
    <col min="2" max="2" width="14.85546875" style="64" customWidth="1"/>
    <col min="3" max="3" width="20.5703125" style="64" customWidth="1"/>
    <col min="4" max="4" width="6.42578125" style="64" customWidth="1"/>
    <col min="5" max="5" width="3.140625" style="64" customWidth="1"/>
    <col min="6" max="6" width="6.42578125" style="64" customWidth="1"/>
    <col min="7" max="7" width="8.7109375" style="64" customWidth="1"/>
    <col min="8" max="8" width="3" style="64" customWidth="1"/>
    <col min="9" max="9" width="7.28515625" style="64" customWidth="1"/>
    <col min="10" max="10" width="10.140625" style="64" customWidth="1"/>
    <col min="11" max="11" width="3" style="64" customWidth="1"/>
    <col min="12" max="12" width="8.7109375" style="64" customWidth="1"/>
    <col min="13" max="13" width="10.140625" style="64" customWidth="1"/>
    <col min="14" max="14" width="3" style="64" customWidth="1"/>
    <col min="15" max="15" width="7.28515625" style="64" customWidth="1"/>
    <col min="16" max="16" width="3.140625" style="64" customWidth="1"/>
    <col min="17" max="17" width="8.7109375" style="64" customWidth="1"/>
    <col min="18" max="18" width="11.140625" style="64" customWidth="1"/>
    <col min="19" max="16384" width="9.140625" style="64"/>
  </cols>
  <sheetData>
    <row r="1" spans="1:18" ht="14.25" customHeight="1" x14ac:dyDescent="0.25">
      <c r="A1" s="62" t="s">
        <v>38</v>
      </c>
      <c r="B1" s="141" t="s">
        <v>65</v>
      </c>
      <c r="C1" s="91"/>
      <c r="D1" s="91"/>
      <c r="E1" s="91"/>
      <c r="F1" s="91"/>
      <c r="G1" s="120" t="s">
        <v>374</v>
      </c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</row>
    <row r="2" spans="1:18" ht="14.25" customHeight="1" x14ac:dyDescent="0.25"/>
    <row r="3" spans="1:18" ht="14.25" customHeight="1" x14ac:dyDescent="0.25">
      <c r="A3" s="62" t="s">
        <v>38</v>
      </c>
      <c r="B3" s="141" t="s">
        <v>66</v>
      </c>
      <c r="C3" s="91"/>
      <c r="D3" s="91"/>
      <c r="E3" s="91"/>
      <c r="F3" s="91"/>
      <c r="G3" s="142" t="s">
        <v>373</v>
      </c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</row>
    <row r="4" spans="1:18" ht="14.25" customHeight="1" x14ac:dyDescent="0.25"/>
    <row r="5" spans="1:18" ht="18.2" customHeight="1" x14ac:dyDescent="0.25">
      <c r="A5" s="62" t="s">
        <v>38</v>
      </c>
      <c r="B5" s="63" t="s">
        <v>67</v>
      </c>
      <c r="C5" s="92" t="s">
        <v>38</v>
      </c>
      <c r="D5" s="91"/>
      <c r="E5" s="91"/>
      <c r="F5" s="91"/>
      <c r="G5" s="91"/>
      <c r="H5" s="91"/>
      <c r="I5" s="91"/>
      <c r="J5" s="91"/>
      <c r="K5" s="91"/>
      <c r="L5" s="90" t="s">
        <v>68</v>
      </c>
      <c r="M5" s="91"/>
      <c r="N5" s="92" t="s">
        <v>38</v>
      </c>
      <c r="O5" s="91"/>
      <c r="P5" s="91"/>
      <c r="Q5" s="91"/>
      <c r="R5" s="91"/>
    </row>
    <row r="6" spans="1:18" ht="18.2" customHeight="1" x14ac:dyDescent="0.25">
      <c r="A6" s="62" t="s">
        <v>38</v>
      </c>
      <c r="B6" s="60" t="s">
        <v>38</v>
      </c>
      <c r="C6" s="92" t="s">
        <v>38</v>
      </c>
      <c r="D6" s="91"/>
      <c r="E6" s="91"/>
      <c r="F6" s="91"/>
      <c r="G6" s="91"/>
      <c r="H6" s="91"/>
      <c r="I6" s="91"/>
      <c r="J6" s="91"/>
      <c r="K6" s="92" t="s">
        <v>38</v>
      </c>
      <c r="L6" s="91"/>
      <c r="M6" s="91"/>
      <c r="N6" s="92" t="s">
        <v>38</v>
      </c>
      <c r="O6" s="91"/>
      <c r="P6" s="91"/>
      <c r="Q6" s="91"/>
      <c r="R6" s="91"/>
    </row>
    <row r="7" spans="1:18" ht="14.25" customHeight="1" x14ac:dyDescent="0.25"/>
    <row r="8" spans="1:18" ht="18.2" customHeight="1" x14ac:dyDescent="0.25">
      <c r="A8" s="62" t="s">
        <v>38</v>
      </c>
      <c r="B8" s="61" t="s">
        <v>38</v>
      </c>
      <c r="C8" s="92" t="s">
        <v>38</v>
      </c>
      <c r="D8" s="91"/>
      <c r="E8" s="91"/>
      <c r="F8" s="91"/>
      <c r="G8" s="91"/>
      <c r="H8" s="91"/>
      <c r="I8" s="91"/>
      <c r="J8" s="91"/>
      <c r="K8" s="94" t="s">
        <v>38</v>
      </c>
      <c r="L8" s="95"/>
      <c r="M8" s="95"/>
      <c r="N8" s="92" t="s">
        <v>38</v>
      </c>
      <c r="O8" s="91"/>
      <c r="P8" s="91"/>
      <c r="Q8" s="91"/>
      <c r="R8" s="91"/>
    </row>
    <row r="9" spans="1:18" ht="14.25" customHeight="1" x14ac:dyDescent="0.25">
      <c r="A9" s="42" t="s">
        <v>38</v>
      </c>
      <c r="B9" s="143" t="s">
        <v>39</v>
      </c>
      <c r="C9" s="91"/>
      <c r="D9" s="91"/>
      <c r="E9" s="91"/>
      <c r="F9" s="91"/>
      <c r="G9" s="91"/>
      <c r="H9" s="91"/>
      <c r="I9" s="91"/>
      <c r="J9" s="91"/>
      <c r="K9" s="143" t="s">
        <v>39</v>
      </c>
      <c r="L9" s="91"/>
      <c r="M9" s="91"/>
      <c r="N9" s="91"/>
      <c r="O9" s="91"/>
      <c r="P9" s="91"/>
      <c r="Q9" s="91"/>
      <c r="R9" s="91"/>
    </row>
    <row r="10" spans="1:18" ht="14.25" customHeight="1" x14ac:dyDescent="0.25"/>
    <row r="11" spans="1:18" ht="36" customHeight="1" x14ac:dyDescent="0.25">
      <c r="A11" s="132" t="str">
        <f>ССР!A14</f>
        <v>N_23-1-01-1-01-01-1-1004_Прокладка электрических сетей 10/0,4 кВ: ЛО, Выборгский муниципальный район, Полянское сельское поселение, п.Пески,ПДК "Северная Ртвьера", ул. Счастливый переулок, д.2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</row>
    <row r="12" spans="1:18" ht="11.45" customHeight="1" x14ac:dyDescent="0.25">
      <c r="A12" s="133" t="s">
        <v>1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</row>
    <row r="13" spans="1:18" ht="14.25" customHeight="1" x14ac:dyDescent="0.25"/>
    <row r="14" spans="1:18" ht="35.25" customHeight="1" x14ac:dyDescent="0.25">
      <c r="A14" s="132" t="str">
        <f>A11</f>
        <v>N_23-1-01-1-01-01-1-1004_Прокладка электрических сетей 10/0,4 кВ: ЛО, Выборгский муниципальный район, Полянское сельское поселение, п.Пески,ПДК "Северная Ртвьера", ул. Счастливый переулок, д.2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</row>
    <row r="15" spans="1:18" ht="11.45" customHeight="1" x14ac:dyDescent="0.25">
      <c r="A15" s="133" t="s">
        <v>69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ht="42.95" customHeight="1" x14ac:dyDescent="0.25">
      <c r="A16" s="135" t="s">
        <v>375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</row>
    <row r="17" spans="1:18" ht="14.25" customHeight="1" x14ac:dyDescent="0.25">
      <c r="A17" s="136" t="s">
        <v>372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</row>
    <row r="18" spans="1:18" ht="14.25" customHeight="1" x14ac:dyDescent="0.25">
      <c r="A18" s="133" t="s">
        <v>70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</row>
    <row r="19" spans="1:18" ht="14.25" customHeight="1" x14ac:dyDescent="0.25"/>
    <row r="20" spans="1:18" ht="14.25" customHeight="1" x14ac:dyDescent="0.25">
      <c r="A20" s="58" t="s">
        <v>38</v>
      </c>
      <c r="B20" s="58" t="s">
        <v>71</v>
      </c>
      <c r="C20" s="136" t="s">
        <v>72</v>
      </c>
      <c r="D20" s="95"/>
      <c r="E20" s="95"/>
      <c r="F20" s="95"/>
      <c r="G20" s="95"/>
      <c r="H20" s="95"/>
      <c r="I20" s="95"/>
      <c r="J20" s="59" t="s">
        <v>73</v>
      </c>
      <c r="K20" s="137" t="s">
        <v>38</v>
      </c>
      <c r="L20" s="91"/>
      <c r="M20" s="91"/>
      <c r="N20" s="91"/>
      <c r="O20" s="91"/>
      <c r="P20" s="91"/>
      <c r="Q20" s="91"/>
      <c r="R20" s="91"/>
    </row>
    <row r="21" spans="1:18" ht="14.25" customHeight="1" x14ac:dyDescent="0.25"/>
    <row r="22" spans="1:18" ht="14.25" customHeight="1" x14ac:dyDescent="0.25">
      <c r="A22" s="58" t="s">
        <v>38</v>
      </c>
      <c r="B22" s="57" t="s">
        <v>74</v>
      </c>
      <c r="C22" s="138" t="s">
        <v>38</v>
      </c>
      <c r="D22" s="95"/>
      <c r="E22" s="95"/>
      <c r="F22" s="95"/>
      <c r="G22" s="95"/>
      <c r="H22" s="95"/>
      <c r="I22" s="95"/>
      <c r="J22" s="119" t="s">
        <v>38</v>
      </c>
      <c r="K22" s="91"/>
      <c r="L22" s="91"/>
      <c r="M22" s="91"/>
      <c r="N22" s="91"/>
      <c r="O22" s="91"/>
      <c r="P22" s="91"/>
      <c r="Q22" s="91"/>
      <c r="R22" s="91"/>
    </row>
    <row r="23" spans="1:18" ht="14.25" customHeight="1" x14ac:dyDescent="0.25">
      <c r="A23" s="119" t="s">
        <v>38</v>
      </c>
      <c r="B23" s="91"/>
      <c r="C23" s="139" t="s">
        <v>75</v>
      </c>
      <c r="D23" s="134"/>
      <c r="E23" s="134"/>
      <c r="F23" s="134"/>
      <c r="G23" s="134"/>
      <c r="H23" s="134"/>
      <c r="I23" s="134"/>
      <c r="J23" s="119" t="s">
        <v>38</v>
      </c>
      <c r="K23" s="91"/>
      <c r="L23" s="91"/>
      <c r="M23" s="91"/>
      <c r="N23" s="91"/>
      <c r="O23" s="91"/>
      <c r="P23" s="91"/>
      <c r="Q23" s="91"/>
      <c r="R23" s="91"/>
    </row>
    <row r="24" spans="1:18" ht="14.25" customHeight="1" x14ac:dyDescent="0.25"/>
    <row r="25" spans="1:18" ht="14.25" customHeight="1" x14ac:dyDescent="0.25">
      <c r="A25" s="58" t="s">
        <v>38</v>
      </c>
      <c r="B25" s="117" t="s">
        <v>76</v>
      </c>
      <c r="C25" s="91"/>
      <c r="D25" s="91"/>
      <c r="E25" s="140" t="s">
        <v>371</v>
      </c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</row>
    <row r="26" spans="1:18" ht="14.25" customHeight="1" x14ac:dyDescent="0.25"/>
    <row r="27" spans="1:18" ht="19.7" customHeight="1" x14ac:dyDescent="0.25">
      <c r="A27" s="58" t="s">
        <v>38</v>
      </c>
      <c r="B27" s="117" t="s">
        <v>40</v>
      </c>
      <c r="C27" s="91"/>
      <c r="D27" s="91"/>
      <c r="E27" s="130">
        <v>930.26</v>
      </c>
      <c r="F27" s="95"/>
      <c r="G27" s="43" t="s">
        <v>370</v>
      </c>
      <c r="H27" s="117" t="s">
        <v>6</v>
      </c>
      <c r="I27" s="91"/>
      <c r="J27" s="91"/>
      <c r="K27" s="91"/>
      <c r="L27" s="91"/>
      <c r="M27" s="91"/>
      <c r="N27" s="91"/>
      <c r="O27" s="91"/>
      <c r="P27" s="91"/>
      <c r="Q27" s="91"/>
      <c r="R27" s="91"/>
    </row>
    <row r="28" spans="1:18" ht="19.7" customHeight="1" x14ac:dyDescent="0.25">
      <c r="A28" s="117" t="s">
        <v>38</v>
      </c>
      <c r="B28" s="91"/>
      <c r="C28" s="117" t="s">
        <v>77</v>
      </c>
      <c r="D28" s="91"/>
      <c r="E28" s="91"/>
      <c r="F28" s="91"/>
      <c r="G28" s="91"/>
      <c r="H28" s="91"/>
      <c r="I28" s="91"/>
      <c r="J28" s="119" t="s">
        <v>78</v>
      </c>
      <c r="K28" s="91"/>
      <c r="L28" s="91"/>
      <c r="M28" s="91"/>
      <c r="N28" s="128">
        <v>165309</v>
      </c>
      <c r="O28" s="95"/>
      <c r="P28" s="129" t="s">
        <v>369</v>
      </c>
      <c r="Q28" s="95"/>
      <c r="R28" s="58" t="s">
        <v>368</v>
      </c>
    </row>
    <row r="29" spans="1:18" ht="19.7" customHeight="1" x14ac:dyDescent="0.25">
      <c r="A29" s="117" t="s">
        <v>38</v>
      </c>
      <c r="B29" s="91"/>
      <c r="C29" s="117" t="s">
        <v>41</v>
      </c>
      <c r="D29" s="91"/>
      <c r="E29" s="130">
        <v>529.03</v>
      </c>
      <c r="F29" s="95"/>
      <c r="G29" s="43" t="s">
        <v>367</v>
      </c>
      <c r="H29" s="117" t="s">
        <v>79</v>
      </c>
      <c r="I29" s="91"/>
      <c r="J29" s="119" t="s">
        <v>80</v>
      </c>
      <c r="K29" s="91"/>
      <c r="L29" s="91"/>
      <c r="M29" s="91"/>
      <c r="N29" s="91"/>
      <c r="O29" s="91"/>
      <c r="P29" s="131">
        <v>301</v>
      </c>
      <c r="Q29" s="97"/>
      <c r="R29" s="58" t="s">
        <v>43</v>
      </c>
    </row>
    <row r="30" spans="1:18" ht="19.7" customHeight="1" x14ac:dyDescent="0.25">
      <c r="A30" s="117" t="s">
        <v>38</v>
      </c>
      <c r="B30" s="91"/>
      <c r="C30" s="117" t="s">
        <v>0</v>
      </c>
      <c r="D30" s="91"/>
      <c r="E30" s="118">
        <v>318.5</v>
      </c>
      <c r="F30" s="97"/>
      <c r="G30" s="43" t="s">
        <v>366</v>
      </c>
      <c r="H30" s="117" t="s">
        <v>79</v>
      </c>
      <c r="I30" s="91"/>
      <c r="J30" s="119" t="s">
        <v>81</v>
      </c>
      <c r="K30" s="91"/>
      <c r="L30" s="91"/>
      <c r="M30" s="91"/>
      <c r="N30" s="91"/>
      <c r="O30" s="91"/>
      <c r="P30" s="131">
        <v>123</v>
      </c>
      <c r="Q30" s="97"/>
      <c r="R30" s="58" t="s">
        <v>43</v>
      </c>
    </row>
    <row r="31" spans="1:18" ht="19.7" customHeight="1" x14ac:dyDescent="0.25">
      <c r="A31" s="117" t="s">
        <v>38</v>
      </c>
      <c r="B31" s="91"/>
      <c r="C31" s="117" t="s">
        <v>42</v>
      </c>
      <c r="D31" s="91"/>
      <c r="E31" s="118">
        <v>0</v>
      </c>
      <c r="F31" s="97"/>
      <c r="G31" s="43" t="s">
        <v>82</v>
      </c>
      <c r="H31" s="117" t="s">
        <v>79</v>
      </c>
      <c r="I31" s="91"/>
      <c r="J31" s="119" t="s">
        <v>83</v>
      </c>
      <c r="K31" s="91"/>
      <c r="L31" s="91"/>
      <c r="M31" s="91"/>
      <c r="N31" s="91"/>
      <c r="O31" s="91"/>
      <c r="P31" s="91"/>
      <c r="Q31" s="91"/>
      <c r="R31" s="91"/>
    </row>
    <row r="32" spans="1:18" ht="19.7" customHeight="1" x14ac:dyDescent="0.25">
      <c r="A32" s="117" t="s">
        <v>38</v>
      </c>
      <c r="B32" s="91"/>
      <c r="C32" s="117" t="s">
        <v>84</v>
      </c>
      <c r="D32" s="91"/>
      <c r="E32" s="118">
        <v>82.73</v>
      </c>
      <c r="F32" s="97"/>
      <c r="G32" s="43" t="s">
        <v>365</v>
      </c>
      <c r="H32" s="117" t="s">
        <v>79</v>
      </c>
      <c r="I32" s="91"/>
      <c r="J32" s="119" t="s">
        <v>85</v>
      </c>
      <c r="K32" s="91"/>
      <c r="L32" s="91"/>
      <c r="M32" s="91"/>
      <c r="N32" s="120" t="s">
        <v>38</v>
      </c>
      <c r="O32" s="95"/>
      <c r="P32" s="95"/>
      <c r="Q32" s="95"/>
      <c r="R32" s="95"/>
    </row>
    <row r="33" spans="1:18" ht="14.25" customHeight="1" x14ac:dyDescent="0.25"/>
    <row r="34" spans="1:18" ht="28.7" customHeight="1" x14ac:dyDescent="0.25">
      <c r="A34" s="121" t="s">
        <v>44</v>
      </c>
      <c r="B34" s="121" t="s">
        <v>86</v>
      </c>
      <c r="C34" s="123" t="s">
        <v>45</v>
      </c>
      <c r="D34" s="124"/>
      <c r="E34" s="123" t="s">
        <v>87</v>
      </c>
      <c r="F34" s="124"/>
      <c r="G34" s="127" t="s">
        <v>88</v>
      </c>
      <c r="H34" s="97"/>
      <c r="I34" s="97"/>
      <c r="J34" s="98"/>
      <c r="K34" s="127" t="s">
        <v>364</v>
      </c>
      <c r="L34" s="97"/>
      <c r="M34" s="97"/>
      <c r="N34" s="97"/>
      <c r="O34" s="98"/>
      <c r="P34" s="123" t="s">
        <v>89</v>
      </c>
      <c r="Q34" s="124"/>
      <c r="R34" s="121" t="s">
        <v>90</v>
      </c>
    </row>
    <row r="35" spans="1:18" ht="28.7" customHeight="1" x14ac:dyDescent="0.25">
      <c r="A35" s="122"/>
      <c r="B35" s="122"/>
      <c r="C35" s="125"/>
      <c r="D35" s="126"/>
      <c r="E35" s="125"/>
      <c r="F35" s="126"/>
      <c r="G35" s="44" t="s">
        <v>47</v>
      </c>
      <c r="H35" s="127" t="s">
        <v>91</v>
      </c>
      <c r="I35" s="98"/>
      <c r="J35" s="44" t="s">
        <v>92</v>
      </c>
      <c r="K35" s="127" t="s">
        <v>47</v>
      </c>
      <c r="L35" s="98"/>
      <c r="M35" s="44" t="s">
        <v>91</v>
      </c>
      <c r="N35" s="127" t="s">
        <v>46</v>
      </c>
      <c r="O35" s="98"/>
      <c r="P35" s="125"/>
      <c r="Q35" s="126"/>
      <c r="R35" s="122"/>
    </row>
    <row r="36" spans="1:18" ht="14.25" customHeight="1" x14ac:dyDescent="0.25">
      <c r="A36" s="44">
        <v>1</v>
      </c>
      <c r="B36" s="45">
        <v>2</v>
      </c>
      <c r="C36" s="115">
        <v>3</v>
      </c>
      <c r="D36" s="98"/>
      <c r="E36" s="115">
        <v>4</v>
      </c>
      <c r="F36" s="98"/>
      <c r="G36" s="45">
        <v>5</v>
      </c>
      <c r="H36" s="115">
        <v>6</v>
      </c>
      <c r="I36" s="98"/>
      <c r="J36" s="45">
        <v>7</v>
      </c>
      <c r="K36" s="115">
        <v>8</v>
      </c>
      <c r="L36" s="98"/>
      <c r="M36" s="45">
        <v>9</v>
      </c>
      <c r="N36" s="115">
        <v>10</v>
      </c>
      <c r="O36" s="98"/>
      <c r="P36" s="115">
        <v>11</v>
      </c>
      <c r="Q36" s="98"/>
      <c r="R36" s="45">
        <v>12</v>
      </c>
    </row>
    <row r="37" spans="1:18" ht="14.25" customHeight="1" x14ac:dyDescent="0.25"/>
    <row r="38" spans="1:18" ht="18.2" customHeight="1" x14ac:dyDescent="0.25">
      <c r="A38" s="116" t="s">
        <v>363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</row>
    <row r="39" spans="1:18" ht="28.35" customHeight="1" x14ac:dyDescent="0.25">
      <c r="A39" s="46" t="s">
        <v>38</v>
      </c>
      <c r="B39" s="47" t="s">
        <v>362</v>
      </c>
      <c r="C39" s="102" t="s">
        <v>361</v>
      </c>
      <c r="D39" s="98"/>
      <c r="E39" s="114" t="s">
        <v>171</v>
      </c>
      <c r="F39" s="98"/>
      <c r="G39" s="48">
        <v>0.4</v>
      </c>
      <c r="H39" s="104">
        <v>1</v>
      </c>
      <c r="I39" s="98"/>
      <c r="J39" s="48">
        <v>0.4</v>
      </c>
      <c r="K39" s="105"/>
      <c r="L39" s="98"/>
      <c r="M39" s="49"/>
      <c r="N39" s="105"/>
      <c r="O39" s="98"/>
      <c r="P39" s="105"/>
      <c r="Q39" s="98"/>
      <c r="R39" s="50"/>
    </row>
    <row r="40" spans="1:18" ht="17.45" customHeight="1" x14ac:dyDescent="0.25">
      <c r="A40" s="51" t="s">
        <v>38</v>
      </c>
      <c r="B40" s="52" t="s">
        <v>189</v>
      </c>
      <c r="C40" s="106" t="s">
        <v>360</v>
      </c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8"/>
      <c r="R40" s="52" t="s">
        <v>38</v>
      </c>
    </row>
    <row r="41" spans="1:18" ht="14.25" customHeight="1" x14ac:dyDescent="0.25">
      <c r="A41" s="52" t="s">
        <v>38</v>
      </c>
      <c r="B41" s="53" t="s">
        <v>48</v>
      </c>
      <c r="C41" s="106" t="s">
        <v>93</v>
      </c>
      <c r="D41" s="98"/>
      <c r="E41" s="106" t="s">
        <v>38</v>
      </c>
      <c r="F41" s="98"/>
      <c r="G41" s="52" t="s">
        <v>38</v>
      </c>
      <c r="H41" s="110"/>
      <c r="I41" s="98"/>
      <c r="J41" s="53" t="s">
        <v>38</v>
      </c>
      <c r="K41" s="108">
        <v>929.29</v>
      </c>
      <c r="L41" s="98"/>
      <c r="M41" s="54">
        <v>1</v>
      </c>
      <c r="N41" s="109">
        <v>371.72</v>
      </c>
      <c r="O41" s="98"/>
      <c r="P41" s="108">
        <v>34.783000000000001</v>
      </c>
      <c r="Q41" s="98"/>
      <c r="R41" s="66">
        <v>12929.4</v>
      </c>
    </row>
    <row r="42" spans="1:18" ht="14.25" customHeight="1" x14ac:dyDescent="0.25">
      <c r="A42" s="52" t="s">
        <v>38</v>
      </c>
      <c r="B42" s="53" t="s">
        <v>50</v>
      </c>
      <c r="C42" s="106" t="s">
        <v>94</v>
      </c>
      <c r="D42" s="98"/>
      <c r="E42" s="106" t="s">
        <v>38</v>
      </c>
      <c r="F42" s="98"/>
      <c r="G42" s="52" t="s">
        <v>38</v>
      </c>
      <c r="H42" s="110"/>
      <c r="I42" s="98"/>
      <c r="J42" s="53" t="s">
        <v>38</v>
      </c>
      <c r="K42" s="108">
        <v>2352.25</v>
      </c>
      <c r="L42" s="98"/>
      <c r="M42" s="54">
        <v>1</v>
      </c>
      <c r="N42" s="109">
        <v>940.9</v>
      </c>
      <c r="O42" s="98"/>
      <c r="P42" s="108">
        <v>15.361000000000001</v>
      </c>
      <c r="Q42" s="98"/>
      <c r="R42" s="66">
        <v>14453.16</v>
      </c>
    </row>
    <row r="43" spans="1:18" ht="14.25" customHeight="1" x14ac:dyDescent="0.25">
      <c r="A43" s="52" t="s">
        <v>38</v>
      </c>
      <c r="B43" s="53" t="s">
        <v>51</v>
      </c>
      <c r="C43" s="106" t="s">
        <v>95</v>
      </c>
      <c r="D43" s="100"/>
      <c r="E43" s="106" t="s">
        <v>38</v>
      </c>
      <c r="F43" s="100"/>
      <c r="G43" s="52" t="s">
        <v>38</v>
      </c>
      <c r="H43" s="110"/>
      <c r="I43" s="100"/>
      <c r="J43" s="53" t="s">
        <v>38</v>
      </c>
      <c r="K43" s="108">
        <v>458.57</v>
      </c>
      <c r="L43" s="100"/>
      <c r="M43" s="54">
        <v>1</v>
      </c>
      <c r="N43" s="109">
        <v>183.43</v>
      </c>
      <c r="O43" s="100"/>
      <c r="P43" s="108">
        <v>34.783000000000001</v>
      </c>
      <c r="Q43" s="100"/>
      <c r="R43" s="66">
        <v>6380.18</v>
      </c>
    </row>
    <row r="44" spans="1:18" ht="14.25" customHeight="1" x14ac:dyDescent="0.25">
      <c r="A44" s="52" t="s">
        <v>38</v>
      </c>
      <c r="B44" s="53" t="s">
        <v>53</v>
      </c>
      <c r="C44" s="106" t="s">
        <v>96</v>
      </c>
      <c r="D44" s="100"/>
      <c r="E44" s="106" t="s">
        <v>38</v>
      </c>
      <c r="F44" s="100"/>
      <c r="G44" s="52" t="s">
        <v>38</v>
      </c>
      <c r="H44" s="110"/>
      <c r="I44" s="100"/>
      <c r="J44" s="53" t="s">
        <v>38</v>
      </c>
      <c r="K44" s="108">
        <v>8959.24</v>
      </c>
      <c r="L44" s="100"/>
      <c r="M44" s="54">
        <v>1</v>
      </c>
      <c r="N44" s="109">
        <v>3583.69</v>
      </c>
      <c r="O44" s="100"/>
      <c r="P44" s="108">
        <v>3.8650000000000002</v>
      </c>
      <c r="Q44" s="100"/>
      <c r="R44" s="66">
        <v>13850.99</v>
      </c>
    </row>
    <row r="45" spans="1:18" ht="17.45" customHeight="1" x14ac:dyDescent="0.25">
      <c r="A45" s="51" t="s">
        <v>38</v>
      </c>
      <c r="B45" s="52" t="s">
        <v>359</v>
      </c>
      <c r="C45" s="106" t="s">
        <v>358</v>
      </c>
      <c r="D45" s="100"/>
      <c r="E45" s="107" t="s">
        <v>54</v>
      </c>
      <c r="F45" s="100"/>
      <c r="G45" s="54">
        <v>1.02</v>
      </c>
      <c r="H45" s="108">
        <v>1</v>
      </c>
      <c r="I45" s="100"/>
      <c r="J45" s="54">
        <v>0.40799999999999997</v>
      </c>
      <c r="K45" s="107" t="s">
        <v>38</v>
      </c>
      <c r="L45" s="100"/>
      <c r="M45" s="52" t="s">
        <v>38</v>
      </c>
      <c r="N45" s="106" t="s">
        <v>38</v>
      </c>
      <c r="O45" s="100"/>
      <c r="P45" s="107" t="s">
        <v>38</v>
      </c>
      <c r="Q45" s="100"/>
      <c r="R45" s="52" t="s">
        <v>38</v>
      </c>
    </row>
    <row r="46" spans="1:18" ht="14.25" customHeight="1" x14ac:dyDescent="0.25">
      <c r="A46" s="52" t="s">
        <v>38</v>
      </c>
      <c r="B46" s="52" t="s">
        <v>38</v>
      </c>
      <c r="C46" s="106" t="s">
        <v>100</v>
      </c>
      <c r="D46" s="100"/>
      <c r="E46" s="112" t="s">
        <v>101</v>
      </c>
      <c r="F46" s="100"/>
      <c r="G46" s="54">
        <v>77.83</v>
      </c>
      <c r="H46" s="108">
        <v>1</v>
      </c>
      <c r="I46" s="100"/>
      <c r="J46" s="54">
        <v>31.132000000000001</v>
      </c>
      <c r="K46" s="106" t="s">
        <v>38</v>
      </c>
      <c r="L46" s="100"/>
      <c r="M46" s="52" t="s">
        <v>38</v>
      </c>
      <c r="N46" s="106" t="s">
        <v>38</v>
      </c>
      <c r="O46" s="100"/>
      <c r="P46" s="106" t="s">
        <v>38</v>
      </c>
      <c r="Q46" s="100"/>
      <c r="R46" s="50"/>
    </row>
    <row r="47" spans="1:18" ht="14.25" customHeight="1" x14ac:dyDescent="0.25">
      <c r="A47" s="52" t="s">
        <v>38</v>
      </c>
      <c r="B47" s="52" t="s">
        <v>38</v>
      </c>
      <c r="C47" s="106" t="s">
        <v>102</v>
      </c>
      <c r="D47" s="100"/>
      <c r="E47" s="112" t="s">
        <v>101</v>
      </c>
      <c r="F47" s="100"/>
      <c r="G47" s="54">
        <v>37.78</v>
      </c>
      <c r="H47" s="108">
        <v>1</v>
      </c>
      <c r="I47" s="100"/>
      <c r="J47" s="54">
        <v>15.112</v>
      </c>
      <c r="K47" s="106" t="s">
        <v>38</v>
      </c>
      <c r="L47" s="100"/>
      <c r="M47" s="52" t="s">
        <v>38</v>
      </c>
      <c r="N47" s="106" t="s">
        <v>38</v>
      </c>
      <c r="O47" s="100"/>
      <c r="P47" s="106" t="s">
        <v>38</v>
      </c>
      <c r="Q47" s="100"/>
      <c r="R47" s="50"/>
    </row>
    <row r="48" spans="1:18" ht="14.25" customHeight="1" x14ac:dyDescent="0.25">
      <c r="A48" s="52" t="s">
        <v>38</v>
      </c>
      <c r="B48" s="52" t="s">
        <v>38</v>
      </c>
      <c r="C48" s="102" t="s">
        <v>103</v>
      </c>
      <c r="D48" s="99"/>
      <c r="E48" s="99"/>
      <c r="F48" s="99"/>
      <c r="G48" s="99"/>
      <c r="H48" s="99"/>
      <c r="I48" s="99"/>
      <c r="J48" s="100"/>
      <c r="K48" s="104">
        <v>12240.78</v>
      </c>
      <c r="L48" s="100"/>
      <c r="M48" s="52" t="s">
        <v>38</v>
      </c>
      <c r="N48" s="113">
        <v>4896.3100000000004</v>
      </c>
      <c r="O48" s="100"/>
      <c r="P48" s="105"/>
      <c r="Q48" s="100"/>
      <c r="R48" s="67">
        <v>41233.550000000003</v>
      </c>
    </row>
    <row r="49" spans="1:18" ht="14.25" customHeight="1" x14ac:dyDescent="0.25">
      <c r="A49" s="52" t="s">
        <v>38</v>
      </c>
      <c r="B49" s="52" t="s">
        <v>38</v>
      </c>
      <c r="C49" s="106" t="s">
        <v>104</v>
      </c>
      <c r="D49" s="100"/>
      <c r="E49" s="112" t="s">
        <v>38</v>
      </c>
      <c r="F49" s="100"/>
      <c r="G49" s="50"/>
      <c r="H49" s="106" t="s">
        <v>38</v>
      </c>
      <c r="I49" s="100"/>
      <c r="J49" s="53" t="s">
        <v>38</v>
      </c>
      <c r="K49" s="106" t="s">
        <v>38</v>
      </c>
      <c r="L49" s="100"/>
      <c r="M49" s="52" t="s">
        <v>38</v>
      </c>
      <c r="N49" s="109">
        <v>555.15</v>
      </c>
      <c r="O49" s="100"/>
      <c r="P49" s="106" t="s">
        <v>38</v>
      </c>
      <c r="Q49" s="100"/>
      <c r="R49" s="66">
        <v>19309.580000000002</v>
      </c>
    </row>
    <row r="50" spans="1:18" ht="17.45" customHeight="1" x14ac:dyDescent="0.25">
      <c r="A50" s="52" t="s">
        <v>38</v>
      </c>
      <c r="B50" s="52" t="s">
        <v>274</v>
      </c>
      <c r="C50" s="106" t="s">
        <v>273</v>
      </c>
      <c r="D50" s="100"/>
      <c r="E50" s="112" t="s">
        <v>105</v>
      </c>
      <c r="F50" s="100"/>
      <c r="G50" s="54">
        <v>103</v>
      </c>
      <c r="H50" s="108">
        <v>1</v>
      </c>
      <c r="I50" s="100"/>
      <c r="J50" s="54">
        <v>103</v>
      </c>
      <c r="K50" s="110"/>
      <c r="L50" s="100"/>
      <c r="M50" s="53" t="s">
        <v>38</v>
      </c>
      <c r="N50" s="109">
        <v>571.79999999999995</v>
      </c>
      <c r="O50" s="100"/>
      <c r="P50" s="107" t="s">
        <v>38</v>
      </c>
      <c r="Q50" s="100"/>
      <c r="R50" s="66">
        <v>19888.87</v>
      </c>
    </row>
    <row r="51" spans="1:18" ht="17.45" customHeight="1" x14ac:dyDescent="0.25">
      <c r="A51" s="52" t="s">
        <v>38</v>
      </c>
      <c r="B51" s="52" t="s">
        <v>272</v>
      </c>
      <c r="C51" s="106" t="s">
        <v>271</v>
      </c>
      <c r="D51" s="100"/>
      <c r="E51" s="112" t="s">
        <v>105</v>
      </c>
      <c r="F51" s="100"/>
      <c r="G51" s="54">
        <v>60</v>
      </c>
      <c r="H51" s="108">
        <v>1</v>
      </c>
      <c r="I51" s="100"/>
      <c r="J51" s="54">
        <v>60</v>
      </c>
      <c r="K51" s="110"/>
      <c r="L51" s="100"/>
      <c r="M51" s="53" t="s">
        <v>38</v>
      </c>
      <c r="N51" s="109">
        <v>333.09</v>
      </c>
      <c r="O51" s="100"/>
      <c r="P51" s="107" t="s">
        <v>38</v>
      </c>
      <c r="Q51" s="100"/>
      <c r="R51" s="66">
        <v>11585.75</v>
      </c>
    </row>
    <row r="52" spans="1:18" ht="14.25" customHeight="1" x14ac:dyDescent="0.25">
      <c r="A52" s="55" t="s">
        <v>38</v>
      </c>
      <c r="B52" s="55" t="s">
        <v>38</v>
      </c>
      <c r="C52" s="102" t="s">
        <v>106</v>
      </c>
      <c r="D52" s="99"/>
      <c r="E52" s="99"/>
      <c r="F52" s="99"/>
      <c r="G52" s="99"/>
      <c r="H52" s="99"/>
      <c r="I52" s="99"/>
      <c r="J52" s="100"/>
      <c r="K52" s="103" t="s">
        <v>38</v>
      </c>
      <c r="L52" s="99"/>
      <c r="M52" s="100"/>
      <c r="N52" s="104">
        <v>5801.2</v>
      </c>
      <c r="O52" s="100"/>
      <c r="P52" s="105"/>
      <c r="Q52" s="100"/>
      <c r="R52" s="48">
        <v>72708.17</v>
      </c>
    </row>
    <row r="53" spans="1:18" ht="50.25" customHeight="1" x14ac:dyDescent="0.25">
      <c r="A53" s="46" t="s">
        <v>38</v>
      </c>
      <c r="B53" s="47" t="s">
        <v>357</v>
      </c>
      <c r="C53" s="102" t="s">
        <v>356</v>
      </c>
      <c r="D53" s="100"/>
      <c r="E53" s="114" t="s">
        <v>52</v>
      </c>
      <c r="F53" s="100"/>
      <c r="G53" s="48">
        <v>0.24</v>
      </c>
      <c r="H53" s="104">
        <v>1</v>
      </c>
      <c r="I53" s="100"/>
      <c r="J53" s="48">
        <v>0.24</v>
      </c>
      <c r="K53" s="105"/>
      <c r="L53" s="100"/>
      <c r="M53" s="49"/>
      <c r="N53" s="105"/>
      <c r="O53" s="100"/>
      <c r="P53" s="105"/>
      <c r="Q53" s="100"/>
      <c r="R53" s="50"/>
    </row>
    <row r="54" spans="1:18" ht="17.45" customHeight="1" x14ac:dyDescent="0.25">
      <c r="A54" s="51" t="s">
        <v>38</v>
      </c>
      <c r="B54" s="52" t="s">
        <v>189</v>
      </c>
      <c r="C54" s="106" t="s">
        <v>355</v>
      </c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100"/>
      <c r="R54" s="52" t="s">
        <v>38</v>
      </c>
    </row>
    <row r="55" spans="1:18" ht="14.25" customHeight="1" x14ac:dyDescent="0.25">
      <c r="A55" s="52" t="s">
        <v>38</v>
      </c>
      <c r="B55" s="53" t="s">
        <v>48</v>
      </c>
      <c r="C55" s="106" t="s">
        <v>93</v>
      </c>
      <c r="D55" s="100"/>
      <c r="E55" s="106" t="s">
        <v>38</v>
      </c>
      <c r="F55" s="100"/>
      <c r="G55" s="52" t="s">
        <v>38</v>
      </c>
      <c r="H55" s="110"/>
      <c r="I55" s="100"/>
      <c r="J55" s="53" t="s">
        <v>38</v>
      </c>
      <c r="K55" s="108">
        <v>109.13</v>
      </c>
      <c r="L55" s="100"/>
      <c r="M55" s="54">
        <v>1</v>
      </c>
      <c r="N55" s="109">
        <v>26.19</v>
      </c>
      <c r="O55" s="100"/>
      <c r="P55" s="108">
        <v>34.783000000000001</v>
      </c>
      <c r="Q55" s="100"/>
      <c r="R55" s="66">
        <v>911.01</v>
      </c>
    </row>
    <row r="56" spans="1:18" ht="14.25" customHeight="1" x14ac:dyDescent="0.25">
      <c r="A56" s="52" t="s">
        <v>38</v>
      </c>
      <c r="B56" s="53" t="s">
        <v>50</v>
      </c>
      <c r="C56" s="106" t="s">
        <v>94</v>
      </c>
      <c r="D56" s="100"/>
      <c r="E56" s="106" t="s">
        <v>38</v>
      </c>
      <c r="F56" s="100"/>
      <c r="G56" s="52" t="s">
        <v>38</v>
      </c>
      <c r="H56" s="110"/>
      <c r="I56" s="100"/>
      <c r="J56" s="53" t="s">
        <v>38</v>
      </c>
      <c r="K56" s="108">
        <v>52.07</v>
      </c>
      <c r="L56" s="100"/>
      <c r="M56" s="54">
        <v>1</v>
      </c>
      <c r="N56" s="109">
        <v>12.5</v>
      </c>
      <c r="O56" s="100"/>
      <c r="P56" s="108">
        <v>14.218</v>
      </c>
      <c r="Q56" s="100"/>
      <c r="R56" s="66">
        <v>177.68</v>
      </c>
    </row>
    <row r="57" spans="1:18" ht="14.25" customHeight="1" x14ac:dyDescent="0.25">
      <c r="A57" s="52" t="s">
        <v>38</v>
      </c>
      <c r="B57" s="53" t="s">
        <v>51</v>
      </c>
      <c r="C57" s="106" t="s">
        <v>95</v>
      </c>
      <c r="D57" s="100"/>
      <c r="E57" s="106" t="s">
        <v>38</v>
      </c>
      <c r="F57" s="100"/>
      <c r="G57" s="52" t="s">
        <v>38</v>
      </c>
      <c r="H57" s="110"/>
      <c r="I57" s="100"/>
      <c r="J57" s="53" t="s">
        <v>38</v>
      </c>
      <c r="K57" s="108">
        <v>3.16</v>
      </c>
      <c r="L57" s="100"/>
      <c r="M57" s="54">
        <v>1</v>
      </c>
      <c r="N57" s="109">
        <v>0.76</v>
      </c>
      <c r="O57" s="100"/>
      <c r="P57" s="108">
        <v>34.783000000000001</v>
      </c>
      <c r="Q57" s="100"/>
      <c r="R57" s="66">
        <v>26.38</v>
      </c>
    </row>
    <row r="58" spans="1:18" ht="14.25" customHeight="1" x14ac:dyDescent="0.25">
      <c r="A58" s="52" t="s">
        <v>38</v>
      </c>
      <c r="B58" s="53" t="s">
        <v>53</v>
      </c>
      <c r="C58" s="106" t="s">
        <v>96</v>
      </c>
      <c r="D58" s="100"/>
      <c r="E58" s="106" t="s">
        <v>38</v>
      </c>
      <c r="F58" s="100"/>
      <c r="G58" s="52" t="s">
        <v>38</v>
      </c>
      <c r="H58" s="110"/>
      <c r="I58" s="100"/>
      <c r="J58" s="53" t="s">
        <v>38</v>
      </c>
      <c r="K58" s="108">
        <v>55.64</v>
      </c>
      <c r="L58" s="100"/>
      <c r="M58" s="54">
        <v>1</v>
      </c>
      <c r="N58" s="109">
        <v>13.35</v>
      </c>
      <c r="O58" s="100"/>
      <c r="P58" s="108">
        <v>9.2530000000000001</v>
      </c>
      <c r="Q58" s="100"/>
      <c r="R58" s="66">
        <v>123.56</v>
      </c>
    </row>
    <row r="59" spans="1:18" ht="28.35" customHeight="1" x14ac:dyDescent="0.25">
      <c r="A59" s="51" t="s">
        <v>38</v>
      </c>
      <c r="B59" s="52" t="s">
        <v>97</v>
      </c>
      <c r="C59" s="106" t="s">
        <v>98</v>
      </c>
      <c r="D59" s="100"/>
      <c r="E59" s="107" t="s">
        <v>99</v>
      </c>
      <c r="F59" s="100"/>
      <c r="G59" s="54">
        <v>2.1800000000000002</v>
      </c>
      <c r="H59" s="108">
        <v>1</v>
      </c>
      <c r="I59" s="100"/>
      <c r="J59" s="54">
        <v>0.5232</v>
      </c>
      <c r="K59" s="107" t="s">
        <v>38</v>
      </c>
      <c r="L59" s="100"/>
      <c r="M59" s="52" t="s">
        <v>38</v>
      </c>
      <c r="N59" s="106" t="s">
        <v>38</v>
      </c>
      <c r="O59" s="100"/>
      <c r="P59" s="107" t="s">
        <v>38</v>
      </c>
      <c r="Q59" s="100"/>
      <c r="R59" s="52" t="s">
        <v>38</v>
      </c>
    </row>
    <row r="60" spans="1:18" ht="14.25" customHeight="1" x14ac:dyDescent="0.25">
      <c r="A60" s="52" t="s">
        <v>38</v>
      </c>
      <c r="B60" s="52" t="s">
        <v>38</v>
      </c>
      <c r="C60" s="106" t="s">
        <v>100</v>
      </c>
      <c r="D60" s="100"/>
      <c r="E60" s="112" t="s">
        <v>101</v>
      </c>
      <c r="F60" s="100"/>
      <c r="G60" s="54">
        <v>9.2799999999999994</v>
      </c>
      <c r="H60" s="108">
        <v>1</v>
      </c>
      <c r="I60" s="100"/>
      <c r="J60" s="54">
        <v>2.2271999999999998</v>
      </c>
      <c r="K60" s="106" t="s">
        <v>38</v>
      </c>
      <c r="L60" s="100"/>
      <c r="M60" s="52" t="s">
        <v>38</v>
      </c>
      <c r="N60" s="106" t="s">
        <v>38</v>
      </c>
      <c r="O60" s="100"/>
      <c r="P60" s="106" t="s">
        <v>38</v>
      </c>
      <c r="Q60" s="100"/>
      <c r="R60" s="50"/>
    </row>
    <row r="61" spans="1:18" ht="14.25" customHeight="1" x14ac:dyDescent="0.25">
      <c r="A61" s="52" t="s">
        <v>38</v>
      </c>
      <c r="B61" s="52" t="s">
        <v>38</v>
      </c>
      <c r="C61" s="106" t="s">
        <v>102</v>
      </c>
      <c r="D61" s="100"/>
      <c r="E61" s="112" t="s">
        <v>101</v>
      </c>
      <c r="F61" s="100"/>
      <c r="G61" s="54">
        <v>0.2</v>
      </c>
      <c r="H61" s="108">
        <v>1</v>
      </c>
      <c r="I61" s="100"/>
      <c r="J61" s="54">
        <v>4.8000000000000001E-2</v>
      </c>
      <c r="K61" s="106" t="s">
        <v>38</v>
      </c>
      <c r="L61" s="100"/>
      <c r="M61" s="52" t="s">
        <v>38</v>
      </c>
      <c r="N61" s="106" t="s">
        <v>38</v>
      </c>
      <c r="O61" s="100"/>
      <c r="P61" s="106" t="s">
        <v>38</v>
      </c>
      <c r="Q61" s="100"/>
      <c r="R61" s="50"/>
    </row>
    <row r="62" spans="1:18" ht="14.25" customHeight="1" x14ac:dyDescent="0.25">
      <c r="A62" s="52" t="s">
        <v>38</v>
      </c>
      <c r="B62" s="52" t="s">
        <v>38</v>
      </c>
      <c r="C62" s="102" t="s">
        <v>103</v>
      </c>
      <c r="D62" s="99"/>
      <c r="E62" s="99"/>
      <c r="F62" s="99"/>
      <c r="G62" s="99"/>
      <c r="H62" s="99"/>
      <c r="I62" s="99"/>
      <c r="J62" s="100"/>
      <c r="K62" s="104">
        <v>216.84</v>
      </c>
      <c r="L62" s="100"/>
      <c r="M62" s="52" t="s">
        <v>38</v>
      </c>
      <c r="N62" s="113">
        <v>52.04</v>
      </c>
      <c r="O62" s="100"/>
      <c r="P62" s="105"/>
      <c r="Q62" s="100"/>
      <c r="R62" s="67">
        <v>1212.25</v>
      </c>
    </row>
    <row r="63" spans="1:18" ht="14.25" customHeight="1" x14ac:dyDescent="0.25">
      <c r="A63" s="52" t="s">
        <v>38</v>
      </c>
      <c r="B63" s="52" t="s">
        <v>38</v>
      </c>
      <c r="C63" s="106" t="s">
        <v>104</v>
      </c>
      <c r="D63" s="100"/>
      <c r="E63" s="112" t="s">
        <v>38</v>
      </c>
      <c r="F63" s="100"/>
      <c r="G63" s="50"/>
      <c r="H63" s="106" t="s">
        <v>38</v>
      </c>
      <c r="I63" s="100"/>
      <c r="J63" s="53" t="s">
        <v>38</v>
      </c>
      <c r="K63" s="106" t="s">
        <v>38</v>
      </c>
      <c r="L63" s="100"/>
      <c r="M63" s="52" t="s">
        <v>38</v>
      </c>
      <c r="N63" s="109">
        <v>26.95</v>
      </c>
      <c r="O63" s="100"/>
      <c r="P63" s="106" t="s">
        <v>38</v>
      </c>
      <c r="Q63" s="100"/>
      <c r="R63" s="66">
        <v>937.39</v>
      </c>
    </row>
    <row r="64" spans="1:18" ht="28.35" customHeight="1" x14ac:dyDescent="0.25">
      <c r="A64" s="52" t="s">
        <v>38</v>
      </c>
      <c r="B64" s="52" t="s">
        <v>232</v>
      </c>
      <c r="C64" s="106" t="s">
        <v>231</v>
      </c>
      <c r="D64" s="100"/>
      <c r="E64" s="112" t="s">
        <v>105</v>
      </c>
      <c r="F64" s="100"/>
      <c r="G64" s="54">
        <v>97</v>
      </c>
      <c r="H64" s="108">
        <v>1</v>
      </c>
      <c r="I64" s="100"/>
      <c r="J64" s="54">
        <v>97</v>
      </c>
      <c r="K64" s="110"/>
      <c r="L64" s="100"/>
      <c r="M64" s="53" t="s">
        <v>38</v>
      </c>
      <c r="N64" s="109">
        <v>26.14</v>
      </c>
      <c r="O64" s="100"/>
      <c r="P64" s="107" t="s">
        <v>38</v>
      </c>
      <c r="Q64" s="100"/>
      <c r="R64" s="66">
        <v>909.27</v>
      </c>
    </row>
    <row r="65" spans="1:18" ht="28.35" customHeight="1" x14ac:dyDescent="0.25">
      <c r="A65" s="52" t="s">
        <v>38</v>
      </c>
      <c r="B65" s="52" t="s">
        <v>230</v>
      </c>
      <c r="C65" s="106" t="s">
        <v>229</v>
      </c>
      <c r="D65" s="100"/>
      <c r="E65" s="112" t="s">
        <v>105</v>
      </c>
      <c r="F65" s="100"/>
      <c r="G65" s="54">
        <v>51</v>
      </c>
      <c r="H65" s="108">
        <v>1</v>
      </c>
      <c r="I65" s="100"/>
      <c r="J65" s="54">
        <v>51</v>
      </c>
      <c r="K65" s="110"/>
      <c r="L65" s="100"/>
      <c r="M65" s="53" t="s">
        <v>38</v>
      </c>
      <c r="N65" s="109">
        <v>13.74</v>
      </c>
      <c r="O65" s="100"/>
      <c r="P65" s="107" t="s">
        <v>38</v>
      </c>
      <c r="Q65" s="100"/>
      <c r="R65" s="66">
        <v>478.07</v>
      </c>
    </row>
    <row r="66" spans="1:18" ht="14.25" customHeight="1" x14ac:dyDescent="0.25">
      <c r="A66" s="55" t="s">
        <v>38</v>
      </c>
      <c r="B66" s="55" t="s">
        <v>38</v>
      </c>
      <c r="C66" s="102" t="s">
        <v>106</v>
      </c>
      <c r="D66" s="99"/>
      <c r="E66" s="99"/>
      <c r="F66" s="99"/>
      <c r="G66" s="99"/>
      <c r="H66" s="99"/>
      <c r="I66" s="99"/>
      <c r="J66" s="100"/>
      <c r="K66" s="103" t="s">
        <v>38</v>
      </c>
      <c r="L66" s="99"/>
      <c r="M66" s="100"/>
      <c r="N66" s="104">
        <v>91.92</v>
      </c>
      <c r="O66" s="100"/>
      <c r="P66" s="105"/>
      <c r="Q66" s="100"/>
      <c r="R66" s="48">
        <v>2599.59</v>
      </c>
    </row>
    <row r="67" spans="1:18" ht="50.25" customHeight="1" x14ac:dyDescent="0.25">
      <c r="A67" s="46" t="s">
        <v>38</v>
      </c>
      <c r="B67" s="47" t="s">
        <v>354</v>
      </c>
      <c r="C67" s="102" t="s">
        <v>353</v>
      </c>
      <c r="D67" s="100"/>
      <c r="E67" s="114" t="s">
        <v>337</v>
      </c>
      <c r="F67" s="100"/>
      <c r="G67" s="48">
        <v>9</v>
      </c>
      <c r="H67" s="104">
        <v>1</v>
      </c>
      <c r="I67" s="100"/>
      <c r="J67" s="48">
        <v>9</v>
      </c>
      <c r="K67" s="105"/>
      <c r="L67" s="100"/>
      <c r="M67" s="49"/>
      <c r="N67" s="105"/>
      <c r="O67" s="100"/>
      <c r="P67" s="105"/>
      <c r="Q67" s="100"/>
      <c r="R67" s="50"/>
    </row>
    <row r="68" spans="1:18" ht="17.45" customHeight="1" x14ac:dyDescent="0.25">
      <c r="A68" s="51" t="s">
        <v>38</v>
      </c>
      <c r="B68" s="52" t="s">
        <v>189</v>
      </c>
      <c r="C68" s="106" t="s">
        <v>352</v>
      </c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100"/>
      <c r="R68" s="52" t="s">
        <v>38</v>
      </c>
    </row>
    <row r="69" spans="1:18" ht="14.25" customHeight="1" x14ac:dyDescent="0.25">
      <c r="A69" s="52" t="s">
        <v>38</v>
      </c>
      <c r="B69" s="53" t="s">
        <v>48</v>
      </c>
      <c r="C69" s="106" t="s">
        <v>93</v>
      </c>
      <c r="D69" s="100"/>
      <c r="E69" s="106" t="s">
        <v>38</v>
      </c>
      <c r="F69" s="100"/>
      <c r="G69" s="52" t="s">
        <v>38</v>
      </c>
      <c r="H69" s="110"/>
      <c r="I69" s="100"/>
      <c r="J69" s="53" t="s">
        <v>38</v>
      </c>
      <c r="K69" s="108">
        <v>108.08</v>
      </c>
      <c r="L69" s="100"/>
      <c r="M69" s="54">
        <v>1</v>
      </c>
      <c r="N69" s="109">
        <v>972.72</v>
      </c>
      <c r="O69" s="100"/>
      <c r="P69" s="108">
        <v>34.783000000000001</v>
      </c>
      <c r="Q69" s="100"/>
      <c r="R69" s="66">
        <v>33834.120000000003</v>
      </c>
    </row>
    <row r="70" spans="1:18" ht="14.25" customHeight="1" x14ac:dyDescent="0.25">
      <c r="A70" s="52" t="s">
        <v>38</v>
      </c>
      <c r="B70" s="53" t="s">
        <v>50</v>
      </c>
      <c r="C70" s="106" t="s">
        <v>94</v>
      </c>
      <c r="D70" s="100"/>
      <c r="E70" s="106" t="s">
        <v>38</v>
      </c>
      <c r="F70" s="100"/>
      <c r="G70" s="52" t="s">
        <v>38</v>
      </c>
      <c r="H70" s="110"/>
      <c r="I70" s="100"/>
      <c r="J70" s="53" t="s">
        <v>38</v>
      </c>
      <c r="K70" s="108">
        <v>254.29</v>
      </c>
      <c r="L70" s="100"/>
      <c r="M70" s="54">
        <v>1</v>
      </c>
      <c r="N70" s="109">
        <v>2288.61</v>
      </c>
      <c r="O70" s="100"/>
      <c r="P70" s="108">
        <v>13.571</v>
      </c>
      <c r="Q70" s="100"/>
      <c r="R70" s="66">
        <v>31058.73</v>
      </c>
    </row>
    <row r="71" spans="1:18" ht="14.25" customHeight="1" x14ac:dyDescent="0.25">
      <c r="A71" s="52" t="s">
        <v>38</v>
      </c>
      <c r="B71" s="53" t="s">
        <v>51</v>
      </c>
      <c r="C71" s="106" t="s">
        <v>95</v>
      </c>
      <c r="D71" s="100"/>
      <c r="E71" s="106" t="s">
        <v>38</v>
      </c>
      <c r="F71" s="100"/>
      <c r="G71" s="52" t="s">
        <v>38</v>
      </c>
      <c r="H71" s="110"/>
      <c r="I71" s="100"/>
      <c r="J71" s="53" t="s">
        <v>38</v>
      </c>
      <c r="K71" s="108">
        <v>25.61</v>
      </c>
      <c r="L71" s="100"/>
      <c r="M71" s="54">
        <v>1</v>
      </c>
      <c r="N71" s="109">
        <v>230.49</v>
      </c>
      <c r="O71" s="100"/>
      <c r="P71" s="108">
        <v>34.783000000000001</v>
      </c>
      <c r="Q71" s="100"/>
      <c r="R71" s="66">
        <v>8017.13</v>
      </c>
    </row>
    <row r="72" spans="1:18" ht="14.25" customHeight="1" x14ac:dyDescent="0.25">
      <c r="A72" s="52" t="s">
        <v>38</v>
      </c>
      <c r="B72" s="53" t="s">
        <v>53</v>
      </c>
      <c r="C72" s="106" t="s">
        <v>96</v>
      </c>
      <c r="D72" s="100"/>
      <c r="E72" s="106" t="s">
        <v>38</v>
      </c>
      <c r="F72" s="100"/>
      <c r="G72" s="52" t="s">
        <v>38</v>
      </c>
      <c r="H72" s="110"/>
      <c r="I72" s="100"/>
      <c r="J72" s="53" t="s">
        <v>38</v>
      </c>
      <c r="K72" s="108">
        <v>88.64</v>
      </c>
      <c r="L72" s="100"/>
      <c r="M72" s="54">
        <v>1</v>
      </c>
      <c r="N72" s="109">
        <v>797.76</v>
      </c>
      <c r="O72" s="100"/>
      <c r="P72" s="108">
        <v>6.3959999999999999</v>
      </c>
      <c r="Q72" s="100"/>
      <c r="R72" s="66">
        <v>5102.47</v>
      </c>
    </row>
    <row r="73" spans="1:18" ht="17.45" customHeight="1" x14ac:dyDescent="0.25">
      <c r="A73" s="51" t="s">
        <v>38</v>
      </c>
      <c r="B73" s="52" t="s">
        <v>351</v>
      </c>
      <c r="C73" s="106" t="s">
        <v>350</v>
      </c>
      <c r="D73" s="100"/>
      <c r="E73" s="107" t="s">
        <v>64</v>
      </c>
      <c r="F73" s="100"/>
      <c r="G73" s="50"/>
      <c r="H73" s="110"/>
      <c r="I73" s="100"/>
      <c r="J73" s="50"/>
      <c r="K73" s="107" t="s">
        <v>38</v>
      </c>
      <c r="L73" s="100"/>
      <c r="M73" s="52" t="s">
        <v>38</v>
      </c>
      <c r="N73" s="106" t="s">
        <v>38</v>
      </c>
      <c r="O73" s="100"/>
      <c r="P73" s="107" t="s">
        <v>38</v>
      </c>
      <c r="Q73" s="100"/>
      <c r="R73" s="52" t="s">
        <v>38</v>
      </c>
    </row>
    <row r="74" spans="1:18" ht="17.45" customHeight="1" x14ac:dyDescent="0.25">
      <c r="A74" s="51" t="s">
        <v>38</v>
      </c>
      <c r="B74" s="52" t="s">
        <v>349</v>
      </c>
      <c r="C74" s="106" t="s">
        <v>348</v>
      </c>
      <c r="D74" s="100"/>
      <c r="E74" s="107" t="s">
        <v>64</v>
      </c>
      <c r="F74" s="100"/>
      <c r="G74" s="50"/>
      <c r="H74" s="110"/>
      <c r="I74" s="100"/>
      <c r="J74" s="50"/>
      <c r="K74" s="107" t="s">
        <v>38</v>
      </c>
      <c r="L74" s="100"/>
      <c r="M74" s="52" t="s">
        <v>38</v>
      </c>
      <c r="N74" s="106" t="s">
        <v>38</v>
      </c>
      <c r="O74" s="100"/>
      <c r="P74" s="107" t="s">
        <v>38</v>
      </c>
      <c r="Q74" s="100"/>
      <c r="R74" s="52" t="s">
        <v>38</v>
      </c>
    </row>
    <row r="75" spans="1:18" ht="17.45" customHeight="1" x14ac:dyDescent="0.25">
      <c r="A75" s="51" t="s">
        <v>38</v>
      </c>
      <c r="B75" s="52" t="s">
        <v>347</v>
      </c>
      <c r="C75" s="106" t="s">
        <v>346</v>
      </c>
      <c r="D75" s="100"/>
      <c r="E75" s="107" t="s">
        <v>64</v>
      </c>
      <c r="F75" s="100"/>
      <c r="G75" s="54">
        <v>0.1</v>
      </c>
      <c r="H75" s="108">
        <v>1</v>
      </c>
      <c r="I75" s="100"/>
      <c r="J75" s="54">
        <v>0.9</v>
      </c>
      <c r="K75" s="107" t="s">
        <v>38</v>
      </c>
      <c r="L75" s="100"/>
      <c r="M75" s="52" t="s">
        <v>38</v>
      </c>
      <c r="N75" s="106" t="s">
        <v>38</v>
      </c>
      <c r="O75" s="100"/>
      <c r="P75" s="107" t="s">
        <v>38</v>
      </c>
      <c r="Q75" s="100"/>
      <c r="R75" s="52" t="s">
        <v>38</v>
      </c>
    </row>
    <row r="76" spans="1:18" ht="17.45" customHeight="1" x14ac:dyDescent="0.25">
      <c r="A76" s="51" t="s">
        <v>38</v>
      </c>
      <c r="B76" s="52" t="s">
        <v>345</v>
      </c>
      <c r="C76" s="106" t="s">
        <v>344</v>
      </c>
      <c r="D76" s="100"/>
      <c r="E76" s="107" t="s">
        <v>281</v>
      </c>
      <c r="F76" s="100"/>
      <c r="G76" s="50"/>
      <c r="H76" s="110"/>
      <c r="I76" s="100"/>
      <c r="J76" s="50"/>
      <c r="K76" s="107" t="s">
        <v>38</v>
      </c>
      <c r="L76" s="100"/>
      <c r="M76" s="52" t="s">
        <v>38</v>
      </c>
      <c r="N76" s="106" t="s">
        <v>38</v>
      </c>
      <c r="O76" s="100"/>
      <c r="P76" s="107" t="s">
        <v>38</v>
      </c>
      <c r="Q76" s="100"/>
      <c r="R76" s="52" t="s">
        <v>38</v>
      </c>
    </row>
    <row r="77" spans="1:18" ht="17.45" customHeight="1" x14ac:dyDescent="0.25">
      <c r="A77" s="51" t="s">
        <v>38</v>
      </c>
      <c r="B77" s="52" t="s">
        <v>343</v>
      </c>
      <c r="C77" s="106" t="s">
        <v>342</v>
      </c>
      <c r="D77" s="100"/>
      <c r="E77" s="107" t="s">
        <v>281</v>
      </c>
      <c r="F77" s="100"/>
      <c r="G77" s="50"/>
      <c r="H77" s="110"/>
      <c r="I77" s="100"/>
      <c r="J77" s="50"/>
      <c r="K77" s="107" t="s">
        <v>38</v>
      </c>
      <c r="L77" s="100"/>
      <c r="M77" s="52" t="s">
        <v>38</v>
      </c>
      <c r="N77" s="106" t="s">
        <v>38</v>
      </c>
      <c r="O77" s="100"/>
      <c r="P77" s="107" t="s">
        <v>38</v>
      </c>
      <c r="Q77" s="100"/>
      <c r="R77" s="52" t="s">
        <v>38</v>
      </c>
    </row>
    <row r="78" spans="1:18" ht="17.45" customHeight="1" x14ac:dyDescent="0.25">
      <c r="A78" s="51" t="s">
        <v>38</v>
      </c>
      <c r="B78" s="52" t="s">
        <v>341</v>
      </c>
      <c r="C78" s="106" t="s">
        <v>340</v>
      </c>
      <c r="D78" s="100"/>
      <c r="E78" s="107" t="s">
        <v>263</v>
      </c>
      <c r="F78" s="100"/>
      <c r="G78" s="50"/>
      <c r="H78" s="110"/>
      <c r="I78" s="100"/>
      <c r="J78" s="50"/>
      <c r="K78" s="107" t="s">
        <v>38</v>
      </c>
      <c r="L78" s="100"/>
      <c r="M78" s="52" t="s">
        <v>38</v>
      </c>
      <c r="N78" s="106" t="s">
        <v>38</v>
      </c>
      <c r="O78" s="100"/>
      <c r="P78" s="107" t="s">
        <v>38</v>
      </c>
      <c r="Q78" s="100"/>
      <c r="R78" s="52" t="s">
        <v>38</v>
      </c>
    </row>
    <row r="79" spans="1:18" ht="17.45" customHeight="1" x14ac:dyDescent="0.25">
      <c r="A79" s="51" t="s">
        <v>38</v>
      </c>
      <c r="B79" s="52" t="s">
        <v>276</v>
      </c>
      <c r="C79" s="106" t="s">
        <v>275</v>
      </c>
      <c r="D79" s="100"/>
      <c r="E79" s="107" t="s">
        <v>263</v>
      </c>
      <c r="F79" s="100"/>
      <c r="G79" s="50"/>
      <c r="H79" s="110"/>
      <c r="I79" s="100"/>
      <c r="J79" s="50"/>
      <c r="K79" s="107" t="s">
        <v>38</v>
      </c>
      <c r="L79" s="100"/>
      <c r="M79" s="52" t="s">
        <v>38</v>
      </c>
      <c r="N79" s="106" t="s">
        <v>38</v>
      </c>
      <c r="O79" s="100"/>
      <c r="P79" s="107" t="s">
        <v>38</v>
      </c>
      <c r="Q79" s="100"/>
      <c r="R79" s="52" t="s">
        <v>38</v>
      </c>
    </row>
    <row r="80" spans="1:18" ht="14.25" customHeight="1" x14ac:dyDescent="0.25">
      <c r="A80" s="52" t="s">
        <v>38</v>
      </c>
      <c r="B80" s="52" t="s">
        <v>38</v>
      </c>
      <c r="C80" s="106" t="s">
        <v>100</v>
      </c>
      <c r="D80" s="100"/>
      <c r="E80" s="112" t="s">
        <v>101</v>
      </c>
      <c r="F80" s="100"/>
      <c r="G80" s="54">
        <v>9.98</v>
      </c>
      <c r="H80" s="108">
        <v>1</v>
      </c>
      <c r="I80" s="100"/>
      <c r="J80" s="54">
        <v>89.82</v>
      </c>
      <c r="K80" s="106" t="s">
        <v>38</v>
      </c>
      <c r="L80" s="100"/>
      <c r="M80" s="52" t="s">
        <v>38</v>
      </c>
      <c r="N80" s="106" t="s">
        <v>38</v>
      </c>
      <c r="O80" s="100"/>
      <c r="P80" s="106" t="s">
        <v>38</v>
      </c>
      <c r="Q80" s="100"/>
      <c r="R80" s="50"/>
    </row>
    <row r="81" spans="1:18" ht="14.25" customHeight="1" x14ac:dyDescent="0.25">
      <c r="A81" s="52" t="s">
        <v>38</v>
      </c>
      <c r="B81" s="52" t="s">
        <v>38</v>
      </c>
      <c r="C81" s="106" t="s">
        <v>102</v>
      </c>
      <c r="D81" s="100"/>
      <c r="E81" s="112" t="s">
        <v>101</v>
      </c>
      <c r="F81" s="100"/>
      <c r="G81" s="54">
        <v>1.89</v>
      </c>
      <c r="H81" s="108">
        <v>1</v>
      </c>
      <c r="I81" s="100"/>
      <c r="J81" s="54">
        <v>17.010000000000002</v>
      </c>
      <c r="K81" s="106" t="s">
        <v>38</v>
      </c>
      <c r="L81" s="100"/>
      <c r="M81" s="52" t="s">
        <v>38</v>
      </c>
      <c r="N81" s="106" t="s">
        <v>38</v>
      </c>
      <c r="O81" s="100"/>
      <c r="P81" s="106" t="s">
        <v>38</v>
      </c>
      <c r="Q81" s="100"/>
      <c r="R81" s="50"/>
    </row>
    <row r="82" spans="1:18" ht="14.25" customHeight="1" x14ac:dyDescent="0.25">
      <c r="A82" s="52" t="s">
        <v>38</v>
      </c>
      <c r="B82" s="52" t="s">
        <v>38</v>
      </c>
      <c r="C82" s="102" t="s">
        <v>103</v>
      </c>
      <c r="D82" s="99"/>
      <c r="E82" s="99"/>
      <c r="F82" s="99"/>
      <c r="G82" s="99"/>
      <c r="H82" s="99"/>
      <c r="I82" s="99"/>
      <c r="J82" s="100"/>
      <c r="K82" s="104">
        <v>451.01</v>
      </c>
      <c r="L82" s="100"/>
      <c r="M82" s="52" t="s">
        <v>38</v>
      </c>
      <c r="N82" s="113">
        <v>4059.09</v>
      </c>
      <c r="O82" s="100"/>
      <c r="P82" s="105"/>
      <c r="Q82" s="100"/>
      <c r="R82" s="67">
        <v>69995.320000000007</v>
      </c>
    </row>
    <row r="83" spans="1:18" ht="14.25" customHeight="1" x14ac:dyDescent="0.25">
      <c r="A83" s="52" t="s">
        <v>38</v>
      </c>
      <c r="B83" s="52" t="s">
        <v>38</v>
      </c>
      <c r="C83" s="106" t="s">
        <v>104</v>
      </c>
      <c r="D83" s="100"/>
      <c r="E83" s="112" t="s">
        <v>38</v>
      </c>
      <c r="F83" s="100"/>
      <c r="G83" s="50"/>
      <c r="H83" s="106" t="s">
        <v>38</v>
      </c>
      <c r="I83" s="100"/>
      <c r="J83" s="53" t="s">
        <v>38</v>
      </c>
      <c r="K83" s="106" t="s">
        <v>38</v>
      </c>
      <c r="L83" s="100"/>
      <c r="M83" s="52" t="s">
        <v>38</v>
      </c>
      <c r="N83" s="109">
        <v>1203.21</v>
      </c>
      <c r="O83" s="100"/>
      <c r="P83" s="106" t="s">
        <v>38</v>
      </c>
      <c r="Q83" s="100"/>
      <c r="R83" s="66">
        <v>41851.25</v>
      </c>
    </row>
    <row r="84" spans="1:18" ht="17.45" customHeight="1" x14ac:dyDescent="0.25">
      <c r="A84" s="52" t="s">
        <v>38</v>
      </c>
      <c r="B84" s="52" t="s">
        <v>274</v>
      </c>
      <c r="C84" s="106" t="s">
        <v>273</v>
      </c>
      <c r="D84" s="100"/>
      <c r="E84" s="112" t="s">
        <v>105</v>
      </c>
      <c r="F84" s="100"/>
      <c r="G84" s="54">
        <v>103</v>
      </c>
      <c r="H84" s="108">
        <v>1</v>
      </c>
      <c r="I84" s="100"/>
      <c r="J84" s="54">
        <v>103</v>
      </c>
      <c r="K84" s="110"/>
      <c r="L84" s="100"/>
      <c r="M84" s="53" t="s">
        <v>38</v>
      </c>
      <c r="N84" s="109">
        <v>1239.31</v>
      </c>
      <c r="O84" s="100"/>
      <c r="P84" s="107" t="s">
        <v>38</v>
      </c>
      <c r="Q84" s="100"/>
      <c r="R84" s="66">
        <v>43106.79</v>
      </c>
    </row>
    <row r="85" spans="1:18" ht="17.45" customHeight="1" x14ac:dyDescent="0.25">
      <c r="A85" s="52" t="s">
        <v>38</v>
      </c>
      <c r="B85" s="52" t="s">
        <v>272</v>
      </c>
      <c r="C85" s="106" t="s">
        <v>271</v>
      </c>
      <c r="D85" s="100"/>
      <c r="E85" s="112" t="s">
        <v>105</v>
      </c>
      <c r="F85" s="100"/>
      <c r="G85" s="54">
        <v>60</v>
      </c>
      <c r="H85" s="108">
        <v>1</v>
      </c>
      <c r="I85" s="100"/>
      <c r="J85" s="54">
        <v>60</v>
      </c>
      <c r="K85" s="110"/>
      <c r="L85" s="100"/>
      <c r="M85" s="53" t="s">
        <v>38</v>
      </c>
      <c r="N85" s="109">
        <v>721.93</v>
      </c>
      <c r="O85" s="100"/>
      <c r="P85" s="107" t="s">
        <v>38</v>
      </c>
      <c r="Q85" s="100"/>
      <c r="R85" s="66">
        <v>25110.75</v>
      </c>
    </row>
    <row r="86" spans="1:18" ht="14.25" customHeight="1" x14ac:dyDescent="0.25">
      <c r="A86" s="55" t="s">
        <v>38</v>
      </c>
      <c r="B86" s="55" t="s">
        <v>38</v>
      </c>
      <c r="C86" s="102" t="s">
        <v>106</v>
      </c>
      <c r="D86" s="99"/>
      <c r="E86" s="99"/>
      <c r="F86" s="99"/>
      <c r="G86" s="99"/>
      <c r="H86" s="99"/>
      <c r="I86" s="99"/>
      <c r="J86" s="100"/>
      <c r="K86" s="103" t="s">
        <v>38</v>
      </c>
      <c r="L86" s="99"/>
      <c r="M86" s="100"/>
      <c r="N86" s="104">
        <v>6020.33</v>
      </c>
      <c r="O86" s="100"/>
      <c r="P86" s="105"/>
      <c r="Q86" s="100"/>
      <c r="R86" s="48">
        <v>138212.85999999999</v>
      </c>
    </row>
    <row r="87" spans="1:18" ht="38.85" customHeight="1" x14ac:dyDescent="0.25">
      <c r="A87" s="46" t="s">
        <v>38</v>
      </c>
      <c r="B87" s="47" t="s">
        <v>339</v>
      </c>
      <c r="C87" s="102" t="s">
        <v>338</v>
      </c>
      <c r="D87" s="100"/>
      <c r="E87" s="114" t="s">
        <v>337</v>
      </c>
      <c r="F87" s="100"/>
      <c r="G87" s="48">
        <v>9</v>
      </c>
      <c r="H87" s="104">
        <v>1</v>
      </c>
      <c r="I87" s="100"/>
      <c r="J87" s="48">
        <v>9</v>
      </c>
      <c r="K87" s="105"/>
      <c r="L87" s="100"/>
      <c r="M87" s="49"/>
      <c r="N87" s="105"/>
      <c r="O87" s="100"/>
      <c r="P87" s="105"/>
      <c r="Q87" s="100"/>
      <c r="R87" s="50"/>
    </row>
    <row r="88" spans="1:18" ht="17.45" customHeight="1" x14ac:dyDescent="0.25">
      <c r="A88" s="51" t="s">
        <v>38</v>
      </c>
      <c r="B88" s="52" t="s">
        <v>189</v>
      </c>
      <c r="C88" s="106" t="s">
        <v>336</v>
      </c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100"/>
      <c r="R88" s="52" t="s">
        <v>38</v>
      </c>
    </row>
    <row r="89" spans="1:18" ht="14.25" customHeight="1" x14ac:dyDescent="0.25">
      <c r="A89" s="52" t="s">
        <v>38</v>
      </c>
      <c r="B89" s="53" t="s">
        <v>48</v>
      </c>
      <c r="C89" s="106" t="s">
        <v>93</v>
      </c>
      <c r="D89" s="100"/>
      <c r="E89" s="106" t="s">
        <v>38</v>
      </c>
      <c r="F89" s="100"/>
      <c r="G89" s="52" t="s">
        <v>38</v>
      </c>
      <c r="H89" s="110"/>
      <c r="I89" s="100"/>
      <c r="J89" s="53" t="s">
        <v>38</v>
      </c>
      <c r="K89" s="108">
        <v>4.4000000000000004</v>
      </c>
      <c r="L89" s="100"/>
      <c r="M89" s="54">
        <v>1</v>
      </c>
      <c r="N89" s="109">
        <v>39.6</v>
      </c>
      <c r="O89" s="100"/>
      <c r="P89" s="108">
        <v>34.783000000000001</v>
      </c>
      <c r="Q89" s="100"/>
      <c r="R89" s="66">
        <v>1377.41</v>
      </c>
    </row>
    <row r="90" spans="1:18" ht="14.25" customHeight="1" x14ac:dyDescent="0.25">
      <c r="A90" s="52" t="s">
        <v>38</v>
      </c>
      <c r="B90" s="53" t="s">
        <v>50</v>
      </c>
      <c r="C90" s="106" t="s">
        <v>94</v>
      </c>
      <c r="D90" s="100"/>
      <c r="E90" s="106" t="s">
        <v>38</v>
      </c>
      <c r="F90" s="100"/>
      <c r="G90" s="52" t="s">
        <v>38</v>
      </c>
      <c r="H90" s="110"/>
      <c r="I90" s="100"/>
      <c r="J90" s="53" t="s">
        <v>38</v>
      </c>
      <c r="K90" s="108">
        <v>45.57</v>
      </c>
      <c r="L90" s="100"/>
      <c r="M90" s="54">
        <v>1</v>
      </c>
      <c r="N90" s="109">
        <v>410.13</v>
      </c>
      <c r="O90" s="100"/>
      <c r="P90" s="108">
        <v>15.015000000000001</v>
      </c>
      <c r="Q90" s="100"/>
      <c r="R90" s="66">
        <v>6158.1</v>
      </c>
    </row>
    <row r="91" spans="1:18" ht="14.25" customHeight="1" x14ac:dyDescent="0.25">
      <c r="A91" s="52" t="s">
        <v>38</v>
      </c>
      <c r="B91" s="53" t="s">
        <v>51</v>
      </c>
      <c r="C91" s="106" t="s">
        <v>95</v>
      </c>
      <c r="D91" s="100"/>
      <c r="E91" s="106" t="s">
        <v>38</v>
      </c>
      <c r="F91" s="100"/>
      <c r="G91" s="52" t="s">
        <v>38</v>
      </c>
      <c r="H91" s="110"/>
      <c r="I91" s="100"/>
      <c r="J91" s="53" t="s">
        <v>38</v>
      </c>
      <c r="K91" s="108">
        <v>7.58</v>
      </c>
      <c r="L91" s="100"/>
      <c r="M91" s="54">
        <v>1</v>
      </c>
      <c r="N91" s="109">
        <v>68.22</v>
      </c>
      <c r="O91" s="100"/>
      <c r="P91" s="108">
        <v>34.783000000000001</v>
      </c>
      <c r="Q91" s="100"/>
      <c r="R91" s="66">
        <v>2372.9</v>
      </c>
    </row>
    <row r="92" spans="1:18" ht="14.25" customHeight="1" x14ac:dyDescent="0.25">
      <c r="A92" s="52" t="s">
        <v>38</v>
      </c>
      <c r="B92" s="53" t="s">
        <v>53</v>
      </c>
      <c r="C92" s="106" t="s">
        <v>96</v>
      </c>
      <c r="D92" s="100"/>
      <c r="E92" s="106" t="s">
        <v>38</v>
      </c>
      <c r="F92" s="100"/>
      <c r="G92" s="52" t="s">
        <v>38</v>
      </c>
      <c r="H92" s="110"/>
      <c r="I92" s="100"/>
      <c r="J92" s="53" t="s">
        <v>38</v>
      </c>
      <c r="K92" s="110"/>
      <c r="L92" s="100"/>
      <c r="M92" s="54">
        <v>1</v>
      </c>
      <c r="N92" s="110"/>
      <c r="O92" s="100"/>
      <c r="P92" s="110"/>
      <c r="Q92" s="100"/>
      <c r="R92" s="50"/>
    </row>
    <row r="93" spans="1:18" ht="14.25" customHeight="1" x14ac:dyDescent="0.25">
      <c r="A93" s="52" t="s">
        <v>38</v>
      </c>
      <c r="B93" s="52" t="s">
        <v>38</v>
      </c>
      <c r="C93" s="106" t="s">
        <v>100</v>
      </c>
      <c r="D93" s="100"/>
      <c r="E93" s="112" t="s">
        <v>101</v>
      </c>
      <c r="F93" s="100"/>
      <c r="G93" s="54">
        <v>0.44</v>
      </c>
      <c r="H93" s="108">
        <v>1</v>
      </c>
      <c r="I93" s="100"/>
      <c r="J93" s="54">
        <v>3.96</v>
      </c>
      <c r="K93" s="106" t="s">
        <v>38</v>
      </c>
      <c r="L93" s="100"/>
      <c r="M93" s="52" t="s">
        <v>38</v>
      </c>
      <c r="N93" s="106" t="s">
        <v>38</v>
      </c>
      <c r="O93" s="100"/>
      <c r="P93" s="106" t="s">
        <v>38</v>
      </c>
      <c r="Q93" s="100"/>
      <c r="R93" s="50"/>
    </row>
    <row r="94" spans="1:18" ht="14.25" customHeight="1" x14ac:dyDescent="0.25">
      <c r="A94" s="52" t="s">
        <v>38</v>
      </c>
      <c r="B94" s="52" t="s">
        <v>38</v>
      </c>
      <c r="C94" s="106" t="s">
        <v>102</v>
      </c>
      <c r="D94" s="100"/>
      <c r="E94" s="112" t="s">
        <v>101</v>
      </c>
      <c r="F94" s="100"/>
      <c r="G94" s="54">
        <v>0.48</v>
      </c>
      <c r="H94" s="108">
        <v>1</v>
      </c>
      <c r="I94" s="100"/>
      <c r="J94" s="54">
        <v>4.32</v>
      </c>
      <c r="K94" s="106" t="s">
        <v>38</v>
      </c>
      <c r="L94" s="100"/>
      <c r="M94" s="52" t="s">
        <v>38</v>
      </c>
      <c r="N94" s="106" t="s">
        <v>38</v>
      </c>
      <c r="O94" s="100"/>
      <c r="P94" s="106" t="s">
        <v>38</v>
      </c>
      <c r="Q94" s="100"/>
      <c r="R94" s="50"/>
    </row>
    <row r="95" spans="1:18" ht="14.25" customHeight="1" x14ac:dyDescent="0.25">
      <c r="A95" s="52" t="s">
        <v>38</v>
      </c>
      <c r="B95" s="52" t="s">
        <v>38</v>
      </c>
      <c r="C95" s="102" t="s">
        <v>103</v>
      </c>
      <c r="D95" s="99"/>
      <c r="E95" s="99"/>
      <c r="F95" s="99"/>
      <c r="G95" s="99"/>
      <c r="H95" s="99"/>
      <c r="I95" s="99"/>
      <c r="J95" s="100"/>
      <c r="K95" s="104">
        <v>49.97</v>
      </c>
      <c r="L95" s="100"/>
      <c r="M95" s="52" t="s">
        <v>38</v>
      </c>
      <c r="N95" s="113">
        <v>449.73</v>
      </c>
      <c r="O95" s="100"/>
      <c r="P95" s="105"/>
      <c r="Q95" s="100"/>
      <c r="R95" s="67">
        <v>7535.51</v>
      </c>
    </row>
    <row r="96" spans="1:18" ht="14.25" customHeight="1" x14ac:dyDescent="0.25">
      <c r="A96" s="52" t="s">
        <v>38</v>
      </c>
      <c r="B96" s="52" t="s">
        <v>38</v>
      </c>
      <c r="C96" s="106" t="s">
        <v>104</v>
      </c>
      <c r="D96" s="100"/>
      <c r="E96" s="112" t="s">
        <v>38</v>
      </c>
      <c r="F96" s="100"/>
      <c r="G96" s="50"/>
      <c r="H96" s="106" t="s">
        <v>38</v>
      </c>
      <c r="I96" s="100"/>
      <c r="J96" s="53" t="s">
        <v>38</v>
      </c>
      <c r="K96" s="106" t="s">
        <v>38</v>
      </c>
      <c r="L96" s="100"/>
      <c r="M96" s="52" t="s">
        <v>38</v>
      </c>
      <c r="N96" s="109">
        <v>107.82</v>
      </c>
      <c r="O96" s="100"/>
      <c r="P96" s="106" t="s">
        <v>38</v>
      </c>
      <c r="Q96" s="100"/>
      <c r="R96" s="66">
        <v>3750.31</v>
      </c>
    </row>
    <row r="97" spans="1:18" ht="17.45" customHeight="1" x14ac:dyDescent="0.25">
      <c r="A97" s="52" t="s">
        <v>38</v>
      </c>
      <c r="B97" s="52" t="s">
        <v>274</v>
      </c>
      <c r="C97" s="106" t="s">
        <v>273</v>
      </c>
      <c r="D97" s="100"/>
      <c r="E97" s="112" t="s">
        <v>105</v>
      </c>
      <c r="F97" s="100"/>
      <c r="G97" s="54">
        <v>103</v>
      </c>
      <c r="H97" s="108">
        <v>1</v>
      </c>
      <c r="I97" s="100"/>
      <c r="J97" s="54">
        <v>103</v>
      </c>
      <c r="K97" s="110"/>
      <c r="L97" s="100"/>
      <c r="M97" s="53" t="s">
        <v>38</v>
      </c>
      <c r="N97" s="109">
        <v>111.05</v>
      </c>
      <c r="O97" s="100"/>
      <c r="P97" s="107" t="s">
        <v>38</v>
      </c>
      <c r="Q97" s="100"/>
      <c r="R97" s="66">
        <v>3862.82</v>
      </c>
    </row>
    <row r="98" spans="1:18" ht="17.45" customHeight="1" x14ac:dyDescent="0.25">
      <c r="A98" s="52" t="s">
        <v>38</v>
      </c>
      <c r="B98" s="52" t="s">
        <v>272</v>
      </c>
      <c r="C98" s="106" t="s">
        <v>271</v>
      </c>
      <c r="D98" s="100"/>
      <c r="E98" s="112" t="s">
        <v>105</v>
      </c>
      <c r="F98" s="100"/>
      <c r="G98" s="54">
        <v>60</v>
      </c>
      <c r="H98" s="108">
        <v>1</v>
      </c>
      <c r="I98" s="100"/>
      <c r="J98" s="54">
        <v>60</v>
      </c>
      <c r="K98" s="110"/>
      <c r="L98" s="100"/>
      <c r="M98" s="53" t="s">
        <v>38</v>
      </c>
      <c r="N98" s="109">
        <v>64.69</v>
      </c>
      <c r="O98" s="100"/>
      <c r="P98" s="107" t="s">
        <v>38</v>
      </c>
      <c r="Q98" s="100"/>
      <c r="R98" s="66">
        <v>2250.19</v>
      </c>
    </row>
    <row r="99" spans="1:18" ht="14.25" customHeight="1" x14ac:dyDescent="0.25">
      <c r="A99" s="55" t="s">
        <v>38</v>
      </c>
      <c r="B99" s="55" t="s">
        <v>38</v>
      </c>
      <c r="C99" s="102" t="s">
        <v>106</v>
      </c>
      <c r="D99" s="99"/>
      <c r="E99" s="99"/>
      <c r="F99" s="99"/>
      <c r="G99" s="99"/>
      <c r="H99" s="99"/>
      <c r="I99" s="99"/>
      <c r="J99" s="100"/>
      <c r="K99" s="103" t="s">
        <v>38</v>
      </c>
      <c r="L99" s="99"/>
      <c r="M99" s="100"/>
      <c r="N99" s="104">
        <v>625.47</v>
      </c>
      <c r="O99" s="100"/>
      <c r="P99" s="105"/>
      <c r="Q99" s="100"/>
      <c r="R99" s="48">
        <v>13648.52</v>
      </c>
    </row>
    <row r="100" spans="1:18" ht="50.25" customHeight="1" x14ac:dyDescent="0.25">
      <c r="A100" s="46" t="s">
        <v>335</v>
      </c>
      <c r="B100" s="47" t="s">
        <v>334</v>
      </c>
      <c r="C100" s="102" t="s">
        <v>333</v>
      </c>
      <c r="D100" s="100"/>
      <c r="E100" s="114" t="s">
        <v>328</v>
      </c>
      <c r="F100" s="100"/>
      <c r="G100" s="48">
        <v>9</v>
      </c>
      <c r="H100" s="104">
        <v>1</v>
      </c>
      <c r="I100" s="100"/>
      <c r="J100" s="48">
        <v>9</v>
      </c>
      <c r="K100" s="105"/>
      <c r="L100" s="100"/>
      <c r="M100" s="49"/>
      <c r="N100" s="105"/>
      <c r="O100" s="100"/>
      <c r="P100" s="105"/>
      <c r="Q100" s="100"/>
      <c r="R100" s="50"/>
    </row>
    <row r="101" spans="1:18" ht="17.45" customHeight="1" x14ac:dyDescent="0.25">
      <c r="A101" s="51" t="s">
        <v>38</v>
      </c>
      <c r="B101" s="52" t="s">
        <v>189</v>
      </c>
      <c r="C101" s="106" t="s">
        <v>332</v>
      </c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100"/>
      <c r="R101" s="52" t="s">
        <v>38</v>
      </c>
    </row>
    <row r="102" spans="1:18" ht="14.25" customHeight="1" x14ac:dyDescent="0.25">
      <c r="A102" s="52" t="s">
        <v>38</v>
      </c>
      <c r="B102" s="53" t="s">
        <v>48</v>
      </c>
      <c r="C102" s="106" t="s">
        <v>93</v>
      </c>
      <c r="D102" s="100"/>
      <c r="E102" s="106" t="s">
        <v>38</v>
      </c>
      <c r="F102" s="100"/>
      <c r="G102" s="52" t="s">
        <v>38</v>
      </c>
      <c r="H102" s="110"/>
      <c r="I102" s="100"/>
      <c r="J102" s="53" t="s">
        <v>38</v>
      </c>
      <c r="K102" s="108">
        <v>3.87</v>
      </c>
      <c r="L102" s="100"/>
      <c r="M102" s="54">
        <v>1</v>
      </c>
      <c r="N102" s="109">
        <v>34.83</v>
      </c>
      <c r="O102" s="100"/>
      <c r="P102" s="108">
        <v>34.783000000000001</v>
      </c>
      <c r="Q102" s="100"/>
      <c r="R102" s="66">
        <v>1211.49</v>
      </c>
    </row>
    <row r="103" spans="1:18" ht="14.25" customHeight="1" x14ac:dyDescent="0.25">
      <c r="A103" s="52" t="s">
        <v>38</v>
      </c>
      <c r="B103" s="53" t="s">
        <v>50</v>
      </c>
      <c r="C103" s="106" t="s">
        <v>94</v>
      </c>
      <c r="D103" s="100"/>
      <c r="E103" s="106" t="s">
        <v>38</v>
      </c>
      <c r="F103" s="100"/>
      <c r="G103" s="52" t="s">
        <v>38</v>
      </c>
      <c r="H103" s="110"/>
      <c r="I103" s="100"/>
      <c r="J103" s="53" t="s">
        <v>38</v>
      </c>
      <c r="K103" s="108">
        <v>12.79</v>
      </c>
      <c r="L103" s="100"/>
      <c r="M103" s="54">
        <v>1</v>
      </c>
      <c r="N103" s="109">
        <v>115.11</v>
      </c>
      <c r="O103" s="100"/>
      <c r="P103" s="108">
        <v>17.007999999999999</v>
      </c>
      <c r="Q103" s="100"/>
      <c r="R103" s="66">
        <v>1957.79</v>
      </c>
    </row>
    <row r="104" spans="1:18" ht="14.25" customHeight="1" x14ac:dyDescent="0.25">
      <c r="A104" s="52" t="s">
        <v>38</v>
      </c>
      <c r="B104" s="53" t="s">
        <v>51</v>
      </c>
      <c r="C104" s="106" t="s">
        <v>95</v>
      </c>
      <c r="D104" s="100"/>
      <c r="E104" s="106" t="s">
        <v>38</v>
      </c>
      <c r="F104" s="100"/>
      <c r="G104" s="52" t="s">
        <v>38</v>
      </c>
      <c r="H104" s="110"/>
      <c r="I104" s="100"/>
      <c r="J104" s="53" t="s">
        <v>38</v>
      </c>
      <c r="K104" s="108">
        <v>3.43</v>
      </c>
      <c r="L104" s="100"/>
      <c r="M104" s="54">
        <v>1</v>
      </c>
      <c r="N104" s="109">
        <v>30.87</v>
      </c>
      <c r="O104" s="100"/>
      <c r="P104" s="108">
        <v>34.783000000000001</v>
      </c>
      <c r="Q104" s="100"/>
      <c r="R104" s="66">
        <v>1073.75</v>
      </c>
    </row>
    <row r="105" spans="1:18" ht="14.25" customHeight="1" x14ac:dyDescent="0.25">
      <c r="A105" s="52" t="s">
        <v>38</v>
      </c>
      <c r="B105" s="53" t="s">
        <v>53</v>
      </c>
      <c r="C105" s="106" t="s">
        <v>96</v>
      </c>
      <c r="D105" s="100"/>
      <c r="E105" s="106" t="s">
        <v>38</v>
      </c>
      <c r="F105" s="100"/>
      <c r="G105" s="52" t="s">
        <v>38</v>
      </c>
      <c r="H105" s="110"/>
      <c r="I105" s="100"/>
      <c r="J105" s="53" t="s">
        <v>38</v>
      </c>
      <c r="K105" s="110"/>
      <c r="L105" s="100"/>
      <c r="M105" s="54">
        <v>1</v>
      </c>
      <c r="N105" s="110"/>
      <c r="O105" s="100"/>
      <c r="P105" s="110"/>
      <c r="Q105" s="100"/>
      <c r="R105" s="50"/>
    </row>
    <row r="106" spans="1:18" ht="14.25" customHeight="1" x14ac:dyDescent="0.25">
      <c r="A106" s="52" t="s">
        <v>38</v>
      </c>
      <c r="B106" s="52" t="s">
        <v>38</v>
      </c>
      <c r="C106" s="106" t="s">
        <v>100</v>
      </c>
      <c r="D106" s="100"/>
      <c r="E106" s="112" t="s">
        <v>101</v>
      </c>
      <c r="F106" s="100"/>
      <c r="G106" s="54">
        <v>0.25</v>
      </c>
      <c r="H106" s="108">
        <v>1</v>
      </c>
      <c r="I106" s="100"/>
      <c r="J106" s="54">
        <v>2.25</v>
      </c>
      <c r="K106" s="106" t="s">
        <v>38</v>
      </c>
      <c r="L106" s="100"/>
      <c r="M106" s="52" t="s">
        <v>38</v>
      </c>
      <c r="N106" s="106" t="s">
        <v>38</v>
      </c>
      <c r="O106" s="100"/>
      <c r="P106" s="106" t="s">
        <v>38</v>
      </c>
      <c r="Q106" s="100"/>
      <c r="R106" s="50"/>
    </row>
    <row r="107" spans="1:18" ht="14.25" customHeight="1" x14ac:dyDescent="0.25">
      <c r="A107" s="52" t="s">
        <v>38</v>
      </c>
      <c r="B107" s="52" t="s">
        <v>38</v>
      </c>
      <c r="C107" s="106" t="s">
        <v>102</v>
      </c>
      <c r="D107" s="100"/>
      <c r="E107" s="112" t="s">
        <v>101</v>
      </c>
      <c r="F107" s="100"/>
      <c r="G107" s="54">
        <v>0.14000000000000001</v>
      </c>
      <c r="H107" s="108">
        <v>1</v>
      </c>
      <c r="I107" s="100"/>
      <c r="J107" s="54">
        <v>1.26</v>
      </c>
      <c r="K107" s="106" t="s">
        <v>38</v>
      </c>
      <c r="L107" s="100"/>
      <c r="M107" s="52" t="s">
        <v>38</v>
      </c>
      <c r="N107" s="106" t="s">
        <v>38</v>
      </c>
      <c r="O107" s="100"/>
      <c r="P107" s="106" t="s">
        <v>38</v>
      </c>
      <c r="Q107" s="100"/>
      <c r="R107" s="50"/>
    </row>
    <row r="108" spans="1:18" ht="14.25" customHeight="1" x14ac:dyDescent="0.25">
      <c r="A108" s="52" t="s">
        <v>38</v>
      </c>
      <c r="B108" s="52" t="s">
        <v>38</v>
      </c>
      <c r="C108" s="102" t="s">
        <v>103</v>
      </c>
      <c r="D108" s="99"/>
      <c r="E108" s="99"/>
      <c r="F108" s="99"/>
      <c r="G108" s="99"/>
      <c r="H108" s="99"/>
      <c r="I108" s="99"/>
      <c r="J108" s="100"/>
      <c r="K108" s="104">
        <v>16.66</v>
      </c>
      <c r="L108" s="100"/>
      <c r="M108" s="52" t="s">
        <v>38</v>
      </c>
      <c r="N108" s="113">
        <v>149.94</v>
      </c>
      <c r="O108" s="100"/>
      <c r="P108" s="105"/>
      <c r="Q108" s="100"/>
      <c r="R108" s="67">
        <v>3169.28</v>
      </c>
    </row>
    <row r="109" spans="1:18" ht="14.25" customHeight="1" x14ac:dyDescent="0.25">
      <c r="A109" s="52" t="s">
        <v>38</v>
      </c>
      <c r="B109" s="52" t="s">
        <v>38</v>
      </c>
      <c r="C109" s="106" t="s">
        <v>104</v>
      </c>
      <c r="D109" s="100"/>
      <c r="E109" s="112" t="s">
        <v>38</v>
      </c>
      <c r="F109" s="100"/>
      <c r="G109" s="50"/>
      <c r="H109" s="106" t="s">
        <v>38</v>
      </c>
      <c r="I109" s="100"/>
      <c r="J109" s="53" t="s">
        <v>38</v>
      </c>
      <c r="K109" s="106" t="s">
        <v>38</v>
      </c>
      <c r="L109" s="100"/>
      <c r="M109" s="52" t="s">
        <v>38</v>
      </c>
      <c r="N109" s="109">
        <v>65.7</v>
      </c>
      <c r="O109" s="100"/>
      <c r="P109" s="106" t="s">
        <v>38</v>
      </c>
      <c r="Q109" s="100"/>
      <c r="R109" s="66">
        <v>2285.2399999999998</v>
      </c>
    </row>
    <row r="110" spans="1:18" ht="17.45" customHeight="1" x14ac:dyDescent="0.25">
      <c r="A110" s="52" t="s">
        <v>38</v>
      </c>
      <c r="B110" s="52" t="s">
        <v>274</v>
      </c>
      <c r="C110" s="106" t="s">
        <v>273</v>
      </c>
      <c r="D110" s="100"/>
      <c r="E110" s="112" t="s">
        <v>105</v>
      </c>
      <c r="F110" s="100"/>
      <c r="G110" s="54">
        <v>103</v>
      </c>
      <c r="H110" s="108">
        <v>1</v>
      </c>
      <c r="I110" s="100"/>
      <c r="J110" s="54">
        <v>103</v>
      </c>
      <c r="K110" s="110"/>
      <c r="L110" s="100"/>
      <c r="M110" s="53" t="s">
        <v>38</v>
      </c>
      <c r="N110" s="109">
        <v>67.67</v>
      </c>
      <c r="O110" s="100"/>
      <c r="P110" s="107" t="s">
        <v>38</v>
      </c>
      <c r="Q110" s="100"/>
      <c r="R110" s="66">
        <v>2353.8000000000002</v>
      </c>
    </row>
    <row r="111" spans="1:18" ht="17.45" customHeight="1" x14ac:dyDescent="0.25">
      <c r="A111" s="52" t="s">
        <v>38</v>
      </c>
      <c r="B111" s="52" t="s">
        <v>272</v>
      </c>
      <c r="C111" s="106" t="s">
        <v>271</v>
      </c>
      <c r="D111" s="100"/>
      <c r="E111" s="112" t="s">
        <v>105</v>
      </c>
      <c r="F111" s="100"/>
      <c r="G111" s="54">
        <v>60</v>
      </c>
      <c r="H111" s="108">
        <v>1</v>
      </c>
      <c r="I111" s="100"/>
      <c r="J111" s="54">
        <v>60</v>
      </c>
      <c r="K111" s="110"/>
      <c r="L111" s="100"/>
      <c r="M111" s="53" t="s">
        <v>38</v>
      </c>
      <c r="N111" s="109">
        <v>39.42</v>
      </c>
      <c r="O111" s="100"/>
      <c r="P111" s="107" t="s">
        <v>38</v>
      </c>
      <c r="Q111" s="100"/>
      <c r="R111" s="66">
        <v>1371.14</v>
      </c>
    </row>
    <row r="112" spans="1:18" ht="14.25" customHeight="1" x14ac:dyDescent="0.25">
      <c r="A112" s="55" t="s">
        <v>38</v>
      </c>
      <c r="B112" s="55" t="s">
        <v>38</v>
      </c>
      <c r="C112" s="102" t="s">
        <v>106</v>
      </c>
      <c r="D112" s="99"/>
      <c r="E112" s="99"/>
      <c r="F112" s="99"/>
      <c r="G112" s="99"/>
      <c r="H112" s="99"/>
      <c r="I112" s="99"/>
      <c r="J112" s="100"/>
      <c r="K112" s="103" t="s">
        <v>38</v>
      </c>
      <c r="L112" s="99"/>
      <c r="M112" s="100"/>
      <c r="N112" s="104">
        <v>257.02999999999997</v>
      </c>
      <c r="O112" s="100"/>
      <c r="P112" s="105"/>
      <c r="Q112" s="100"/>
      <c r="R112" s="48">
        <v>6894.22</v>
      </c>
    </row>
    <row r="113" spans="1:18" ht="38.85" customHeight="1" x14ac:dyDescent="0.25">
      <c r="A113" s="46" t="s">
        <v>331</v>
      </c>
      <c r="B113" s="47" t="s">
        <v>330</v>
      </c>
      <c r="C113" s="102" t="s">
        <v>329</v>
      </c>
      <c r="D113" s="100"/>
      <c r="E113" s="114" t="s">
        <v>328</v>
      </c>
      <c r="F113" s="100"/>
      <c r="G113" s="48">
        <v>1</v>
      </c>
      <c r="H113" s="104">
        <v>1</v>
      </c>
      <c r="I113" s="100"/>
      <c r="J113" s="48">
        <v>1</v>
      </c>
      <c r="K113" s="105"/>
      <c r="L113" s="100"/>
      <c r="M113" s="49"/>
      <c r="N113" s="105"/>
      <c r="O113" s="100"/>
      <c r="P113" s="105"/>
      <c r="Q113" s="100"/>
      <c r="R113" s="50"/>
    </row>
    <row r="114" spans="1:18" ht="17.45" customHeight="1" x14ac:dyDescent="0.25">
      <c r="A114" s="51" t="s">
        <v>38</v>
      </c>
      <c r="B114" s="52" t="s">
        <v>189</v>
      </c>
      <c r="C114" s="106" t="s">
        <v>327</v>
      </c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100"/>
      <c r="R114" s="52" t="s">
        <v>38</v>
      </c>
    </row>
    <row r="115" spans="1:18" ht="14.25" customHeight="1" x14ac:dyDescent="0.25">
      <c r="A115" s="52" t="s">
        <v>38</v>
      </c>
      <c r="B115" s="53" t="s">
        <v>48</v>
      </c>
      <c r="C115" s="106" t="s">
        <v>93</v>
      </c>
      <c r="D115" s="100"/>
      <c r="E115" s="106" t="s">
        <v>38</v>
      </c>
      <c r="F115" s="100"/>
      <c r="G115" s="52" t="s">
        <v>38</v>
      </c>
      <c r="H115" s="110"/>
      <c r="I115" s="100"/>
      <c r="J115" s="53" t="s">
        <v>38</v>
      </c>
      <c r="K115" s="108">
        <v>4.6399999999999997</v>
      </c>
      <c r="L115" s="100"/>
      <c r="M115" s="54">
        <v>1</v>
      </c>
      <c r="N115" s="109">
        <v>4.6399999999999997</v>
      </c>
      <c r="O115" s="100"/>
      <c r="P115" s="108">
        <v>34.783000000000001</v>
      </c>
      <c r="Q115" s="100"/>
      <c r="R115" s="66">
        <v>161.38999999999999</v>
      </c>
    </row>
    <row r="116" spans="1:18" ht="14.25" customHeight="1" x14ac:dyDescent="0.25">
      <c r="A116" s="52" t="s">
        <v>38</v>
      </c>
      <c r="B116" s="53" t="s">
        <v>50</v>
      </c>
      <c r="C116" s="106" t="s">
        <v>94</v>
      </c>
      <c r="D116" s="100"/>
      <c r="E116" s="106" t="s">
        <v>38</v>
      </c>
      <c r="F116" s="100"/>
      <c r="G116" s="52" t="s">
        <v>38</v>
      </c>
      <c r="H116" s="110"/>
      <c r="I116" s="100"/>
      <c r="J116" s="53" t="s">
        <v>38</v>
      </c>
      <c r="K116" s="108">
        <v>14.61</v>
      </c>
      <c r="L116" s="100"/>
      <c r="M116" s="54">
        <v>1</v>
      </c>
      <c r="N116" s="109">
        <v>14.61</v>
      </c>
      <c r="O116" s="100"/>
      <c r="P116" s="108">
        <v>16.998000000000001</v>
      </c>
      <c r="Q116" s="100"/>
      <c r="R116" s="66">
        <v>248.34</v>
      </c>
    </row>
    <row r="117" spans="1:18" ht="14.25" customHeight="1" x14ac:dyDescent="0.25">
      <c r="A117" s="52" t="s">
        <v>38</v>
      </c>
      <c r="B117" s="53" t="s">
        <v>51</v>
      </c>
      <c r="C117" s="106" t="s">
        <v>95</v>
      </c>
      <c r="D117" s="100"/>
      <c r="E117" s="106" t="s">
        <v>38</v>
      </c>
      <c r="F117" s="100"/>
      <c r="G117" s="52" t="s">
        <v>38</v>
      </c>
      <c r="H117" s="110"/>
      <c r="I117" s="100"/>
      <c r="J117" s="53" t="s">
        <v>38</v>
      </c>
      <c r="K117" s="108">
        <v>3.92</v>
      </c>
      <c r="L117" s="100"/>
      <c r="M117" s="54">
        <v>1</v>
      </c>
      <c r="N117" s="109">
        <v>3.92</v>
      </c>
      <c r="O117" s="100"/>
      <c r="P117" s="108">
        <v>34.783000000000001</v>
      </c>
      <c r="Q117" s="100"/>
      <c r="R117" s="66">
        <v>136.35</v>
      </c>
    </row>
    <row r="118" spans="1:18" ht="14.25" customHeight="1" x14ac:dyDescent="0.25">
      <c r="A118" s="52" t="s">
        <v>38</v>
      </c>
      <c r="B118" s="53" t="s">
        <v>53</v>
      </c>
      <c r="C118" s="106" t="s">
        <v>96</v>
      </c>
      <c r="D118" s="100"/>
      <c r="E118" s="106" t="s">
        <v>38</v>
      </c>
      <c r="F118" s="100"/>
      <c r="G118" s="52" t="s">
        <v>38</v>
      </c>
      <c r="H118" s="110"/>
      <c r="I118" s="100"/>
      <c r="J118" s="53" t="s">
        <v>38</v>
      </c>
      <c r="K118" s="110"/>
      <c r="L118" s="100"/>
      <c r="M118" s="54">
        <v>1</v>
      </c>
      <c r="N118" s="110"/>
      <c r="O118" s="100"/>
      <c r="P118" s="110"/>
      <c r="Q118" s="100"/>
      <c r="R118" s="50"/>
    </row>
    <row r="119" spans="1:18" ht="14.25" customHeight="1" x14ac:dyDescent="0.25">
      <c r="A119" s="52" t="s">
        <v>38</v>
      </c>
      <c r="B119" s="52" t="s">
        <v>38</v>
      </c>
      <c r="C119" s="106" t="s">
        <v>100</v>
      </c>
      <c r="D119" s="100"/>
      <c r="E119" s="112" t="s">
        <v>101</v>
      </c>
      <c r="F119" s="100"/>
      <c r="G119" s="54">
        <v>0.3</v>
      </c>
      <c r="H119" s="108">
        <v>1</v>
      </c>
      <c r="I119" s="100"/>
      <c r="J119" s="54">
        <v>0.3</v>
      </c>
      <c r="K119" s="106" t="s">
        <v>38</v>
      </c>
      <c r="L119" s="100"/>
      <c r="M119" s="52" t="s">
        <v>38</v>
      </c>
      <c r="N119" s="106" t="s">
        <v>38</v>
      </c>
      <c r="O119" s="100"/>
      <c r="P119" s="106" t="s">
        <v>38</v>
      </c>
      <c r="Q119" s="100"/>
      <c r="R119" s="50"/>
    </row>
    <row r="120" spans="1:18" ht="14.25" customHeight="1" x14ac:dyDescent="0.25">
      <c r="A120" s="52" t="s">
        <v>38</v>
      </c>
      <c r="B120" s="52" t="s">
        <v>38</v>
      </c>
      <c r="C120" s="106" t="s">
        <v>102</v>
      </c>
      <c r="D120" s="100"/>
      <c r="E120" s="112" t="s">
        <v>101</v>
      </c>
      <c r="F120" s="100"/>
      <c r="G120" s="54">
        <v>0.16</v>
      </c>
      <c r="H120" s="108">
        <v>1</v>
      </c>
      <c r="I120" s="100"/>
      <c r="J120" s="54">
        <v>0.16</v>
      </c>
      <c r="K120" s="106" t="s">
        <v>38</v>
      </c>
      <c r="L120" s="100"/>
      <c r="M120" s="52" t="s">
        <v>38</v>
      </c>
      <c r="N120" s="106" t="s">
        <v>38</v>
      </c>
      <c r="O120" s="100"/>
      <c r="P120" s="106" t="s">
        <v>38</v>
      </c>
      <c r="Q120" s="100"/>
      <c r="R120" s="50"/>
    </row>
    <row r="121" spans="1:18" ht="14.25" customHeight="1" x14ac:dyDescent="0.25">
      <c r="A121" s="52" t="s">
        <v>38</v>
      </c>
      <c r="B121" s="52" t="s">
        <v>38</v>
      </c>
      <c r="C121" s="102" t="s">
        <v>103</v>
      </c>
      <c r="D121" s="99"/>
      <c r="E121" s="99"/>
      <c r="F121" s="99"/>
      <c r="G121" s="99"/>
      <c r="H121" s="99"/>
      <c r="I121" s="99"/>
      <c r="J121" s="100"/>
      <c r="K121" s="104">
        <v>19.25</v>
      </c>
      <c r="L121" s="100"/>
      <c r="M121" s="52" t="s">
        <v>38</v>
      </c>
      <c r="N121" s="113">
        <v>19.25</v>
      </c>
      <c r="O121" s="100"/>
      <c r="P121" s="105"/>
      <c r="Q121" s="100"/>
      <c r="R121" s="67">
        <v>409.73</v>
      </c>
    </row>
    <row r="122" spans="1:18" ht="14.25" customHeight="1" x14ac:dyDescent="0.25">
      <c r="A122" s="52" t="s">
        <v>38</v>
      </c>
      <c r="B122" s="52" t="s">
        <v>38</v>
      </c>
      <c r="C122" s="106" t="s">
        <v>104</v>
      </c>
      <c r="D122" s="100"/>
      <c r="E122" s="112" t="s">
        <v>38</v>
      </c>
      <c r="F122" s="100"/>
      <c r="G122" s="50"/>
      <c r="H122" s="106" t="s">
        <v>38</v>
      </c>
      <c r="I122" s="100"/>
      <c r="J122" s="53" t="s">
        <v>38</v>
      </c>
      <c r="K122" s="106" t="s">
        <v>38</v>
      </c>
      <c r="L122" s="100"/>
      <c r="M122" s="52" t="s">
        <v>38</v>
      </c>
      <c r="N122" s="109">
        <v>8.56</v>
      </c>
      <c r="O122" s="100"/>
      <c r="P122" s="106" t="s">
        <v>38</v>
      </c>
      <c r="Q122" s="100"/>
      <c r="R122" s="66">
        <v>297.74</v>
      </c>
    </row>
    <row r="123" spans="1:18" ht="17.45" customHeight="1" x14ac:dyDescent="0.25">
      <c r="A123" s="52" t="s">
        <v>38</v>
      </c>
      <c r="B123" s="52" t="s">
        <v>274</v>
      </c>
      <c r="C123" s="106" t="s">
        <v>273</v>
      </c>
      <c r="D123" s="100"/>
      <c r="E123" s="112" t="s">
        <v>105</v>
      </c>
      <c r="F123" s="100"/>
      <c r="G123" s="54">
        <v>103</v>
      </c>
      <c r="H123" s="108">
        <v>1</v>
      </c>
      <c r="I123" s="100"/>
      <c r="J123" s="54">
        <v>103</v>
      </c>
      <c r="K123" s="110"/>
      <c r="L123" s="100"/>
      <c r="M123" s="53" t="s">
        <v>38</v>
      </c>
      <c r="N123" s="109">
        <v>8.82</v>
      </c>
      <c r="O123" s="100"/>
      <c r="P123" s="107" t="s">
        <v>38</v>
      </c>
      <c r="Q123" s="100"/>
      <c r="R123" s="66">
        <v>306.67</v>
      </c>
    </row>
    <row r="124" spans="1:18" ht="17.45" customHeight="1" x14ac:dyDescent="0.25">
      <c r="A124" s="52" t="s">
        <v>38</v>
      </c>
      <c r="B124" s="52" t="s">
        <v>272</v>
      </c>
      <c r="C124" s="106" t="s">
        <v>271</v>
      </c>
      <c r="D124" s="100"/>
      <c r="E124" s="112" t="s">
        <v>105</v>
      </c>
      <c r="F124" s="100"/>
      <c r="G124" s="54">
        <v>60</v>
      </c>
      <c r="H124" s="108">
        <v>1</v>
      </c>
      <c r="I124" s="100"/>
      <c r="J124" s="54">
        <v>60</v>
      </c>
      <c r="K124" s="110"/>
      <c r="L124" s="100"/>
      <c r="M124" s="53" t="s">
        <v>38</v>
      </c>
      <c r="N124" s="109">
        <v>5.14</v>
      </c>
      <c r="O124" s="100"/>
      <c r="P124" s="107" t="s">
        <v>38</v>
      </c>
      <c r="Q124" s="100"/>
      <c r="R124" s="66">
        <v>178.64</v>
      </c>
    </row>
    <row r="125" spans="1:18" ht="14.25" customHeight="1" x14ac:dyDescent="0.25">
      <c r="A125" s="55" t="s">
        <v>38</v>
      </c>
      <c r="B125" s="55" t="s">
        <v>38</v>
      </c>
      <c r="C125" s="102" t="s">
        <v>106</v>
      </c>
      <c r="D125" s="99"/>
      <c r="E125" s="99"/>
      <c r="F125" s="99"/>
      <c r="G125" s="99"/>
      <c r="H125" s="99"/>
      <c r="I125" s="99"/>
      <c r="J125" s="100"/>
      <c r="K125" s="103" t="s">
        <v>38</v>
      </c>
      <c r="L125" s="99"/>
      <c r="M125" s="100"/>
      <c r="N125" s="104">
        <v>33.21</v>
      </c>
      <c r="O125" s="100"/>
      <c r="P125" s="105"/>
      <c r="Q125" s="100"/>
      <c r="R125" s="48">
        <v>895.04</v>
      </c>
    </row>
    <row r="126" spans="1:18" ht="17.45" customHeight="1" x14ac:dyDescent="0.25">
      <c r="A126" s="46" t="s">
        <v>326</v>
      </c>
      <c r="B126" s="47" t="s">
        <v>325</v>
      </c>
      <c r="C126" s="102" t="s">
        <v>324</v>
      </c>
      <c r="D126" s="100"/>
      <c r="E126" s="114" t="s">
        <v>323</v>
      </c>
      <c r="F126" s="100"/>
      <c r="G126" s="48">
        <v>8</v>
      </c>
      <c r="H126" s="104">
        <v>1</v>
      </c>
      <c r="I126" s="100"/>
      <c r="J126" s="48">
        <v>8</v>
      </c>
      <c r="K126" s="105"/>
      <c r="L126" s="100"/>
      <c r="M126" s="49"/>
      <c r="N126" s="105"/>
      <c r="O126" s="100"/>
      <c r="P126" s="105"/>
      <c r="Q126" s="100"/>
      <c r="R126" s="50"/>
    </row>
    <row r="127" spans="1:18" ht="17.45" customHeight="1" x14ac:dyDescent="0.25">
      <c r="A127" s="51" t="s">
        <v>38</v>
      </c>
      <c r="B127" s="52" t="s">
        <v>189</v>
      </c>
      <c r="C127" s="106" t="s">
        <v>322</v>
      </c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99"/>
      <c r="Q127" s="100"/>
      <c r="R127" s="52" t="s">
        <v>38</v>
      </c>
    </row>
    <row r="128" spans="1:18" ht="14.25" customHeight="1" x14ac:dyDescent="0.25">
      <c r="A128" s="52" t="s">
        <v>38</v>
      </c>
      <c r="B128" s="53" t="s">
        <v>48</v>
      </c>
      <c r="C128" s="106" t="s">
        <v>93</v>
      </c>
      <c r="D128" s="100"/>
      <c r="E128" s="106" t="s">
        <v>38</v>
      </c>
      <c r="F128" s="100"/>
      <c r="G128" s="52" t="s">
        <v>38</v>
      </c>
      <c r="H128" s="110"/>
      <c r="I128" s="100"/>
      <c r="J128" s="53" t="s">
        <v>38</v>
      </c>
      <c r="K128" s="108">
        <v>7.14</v>
      </c>
      <c r="L128" s="100"/>
      <c r="M128" s="54">
        <v>1</v>
      </c>
      <c r="N128" s="109">
        <v>57.12</v>
      </c>
      <c r="O128" s="100"/>
      <c r="P128" s="108">
        <v>34.783000000000001</v>
      </c>
      <c r="Q128" s="100"/>
      <c r="R128" s="66">
        <v>1986.8</v>
      </c>
    </row>
    <row r="129" spans="1:18" ht="14.25" customHeight="1" x14ac:dyDescent="0.25">
      <c r="A129" s="52" t="s">
        <v>38</v>
      </c>
      <c r="B129" s="53" t="s">
        <v>50</v>
      </c>
      <c r="C129" s="106" t="s">
        <v>94</v>
      </c>
      <c r="D129" s="100"/>
      <c r="E129" s="106" t="s">
        <v>38</v>
      </c>
      <c r="F129" s="100"/>
      <c r="G129" s="52" t="s">
        <v>38</v>
      </c>
      <c r="H129" s="110"/>
      <c r="I129" s="100"/>
      <c r="J129" s="53" t="s">
        <v>38</v>
      </c>
      <c r="K129" s="108">
        <v>22.26</v>
      </c>
      <c r="L129" s="100"/>
      <c r="M129" s="54">
        <v>1</v>
      </c>
      <c r="N129" s="109">
        <v>178.08</v>
      </c>
      <c r="O129" s="100"/>
      <c r="P129" s="108">
        <v>12.535</v>
      </c>
      <c r="Q129" s="100"/>
      <c r="R129" s="66">
        <v>2232.23</v>
      </c>
    </row>
    <row r="130" spans="1:18" ht="14.25" customHeight="1" x14ac:dyDescent="0.25">
      <c r="A130" s="52" t="s">
        <v>38</v>
      </c>
      <c r="B130" s="53" t="s">
        <v>51</v>
      </c>
      <c r="C130" s="106" t="s">
        <v>95</v>
      </c>
      <c r="D130" s="100"/>
      <c r="E130" s="106" t="s">
        <v>38</v>
      </c>
      <c r="F130" s="100"/>
      <c r="G130" s="52" t="s">
        <v>38</v>
      </c>
      <c r="H130" s="110"/>
      <c r="I130" s="100"/>
      <c r="J130" s="53" t="s">
        <v>38</v>
      </c>
      <c r="K130" s="108">
        <v>3.68</v>
      </c>
      <c r="L130" s="100"/>
      <c r="M130" s="54">
        <v>1</v>
      </c>
      <c r="N130" s="109">
        <v>29.44</v>
      </c>
      <c r="O130" s="100"/>
      <c r="P130" s="108">
        <v>34.783000000000001</v>
      </c>
      <c r="Q130" s="100"/>
      <c r="R130" s="66">
        <v>1024.01</v>
      </c>
    </row>
    <row r="131" spans="1:18" ht="14.25" customHeight="1" x14ac:dyDescent="0.25">
      <c r="A131" s="52" t="s">
        <v>38</v>
      </c>
      <c r="B131" s="53" t="s">
        <v>53</v>
      </c>
      <c r="C131" s="106" t="s">
        <v>96</v>
      </c>
      <c r="D131" s="100"/>
      <c r="E131" s="106" t="s">
        <v>38</v>
      </c>
      <c r="F131" s="100"/>
      <c r="G131" s="52" t="s">
        <v>38</v>
      </c>
      <c r="H131" s="110"/>
      <c r="I131" s="100"/>
      <c r="J131" s="53" t="s">
        <v>38</v>
      </c>
      <c r="K131" s="108">
        <v>0.14000000000000001</v>
      </c>
      <c r="L131" s="100"/>
      <c r="M131" s="54">
        <v>1</v>
      </c>
      <c r="N131" s="109">
        <v>1.1200000000000001</v>
      </c>
      <c r="O131" s="100"/>
      <c r="P131" s="108">
        <v>34.783000000000001</v>
      </c>
      <c r="Q131" s="100"/>
      <c r="R131" s="66">
        <v>38.96</v>
      </c>
    </row>
    <row r="132" spans="1:18" ht="28.35" customHeight="1" x14ac:dyDescent="0.25">
      <c r="A132" s="51" t="s">
        <v>38</v>
      </c>
      <c r="B132" s="52" t="s">
        <v>97</v>
      </c>
      <c r="C132" s="106" t="s">
        <v>305</v>
      </c>
      <c r="D132" s="100"/>
      <c r="E132" s="107" t="s">
        <v>304</v>
      </c>
      <c r="F132" s="100"/>
      <c r="G132" s="54">
        <v>0.14000000000000001</v>
      </c>
      <c r="H132" s="108">
        <v>1</v>
      </c>
      <c r="I132" s="100"/>
      <c r="J132" s="54">
        <v>1.1200000000000001</v>
      </c>
      <c r="K132" s="107" t="s">
        <v>38</v>
      </c>
      <c r="L132" s="100"/>
      <c r="M132" s="52" t="s">
        <v>38</v>
      </c>
      <c r="N132" s="106" t="s">
        <v>38</v>
      </c>
      <c r="O132" s="100"/>
      <c r="P132" s="107" t="s">
        <v>38</v>
      </c>
      <c r="Q132" s="100"/>
      <c r="R132" s="52" t="s">
        <v>38</v>
      </c>
    </row>
    <row r="133" spans="1:18" ht="14.25" customHeight="1" x14ac:dyDescent="0.25">
      <c r="A133" s="52" t="s">
        <v>38</v>
      </c>
      <c r="B133" s="52" t="s">
        <v>38</v>
      </c>
      <c r="C133" s="106" t="s">
        <v>100</v>
      </c>
      <c r="D133" s="100"/>
      <c r="E133" s="112" t="s">
        <v>101</v>
      </c>
      <c r="F133" s="100"/>
      <c r="G133" s="54">
        <v>0.41</v>
      </c>
      <c r="H133" s="108">
        <v>1</v>
      </c>
      <c r="I133" s="100"/>
      <c r="J133" s="54">
        <v>3.28</v>
      </c>
      <c r="K133" s="106" t="s">
        <v>38</v>
      </c>
      <c r="L133" s="100"/>
      <c r="M133" s="52" t="s">
        <v>38</v>
      </c>
      <c r="N133" s="106" t="s">
        <v>38</v>
      </c>
      <c r="O133" s="100"/>
      <c r="P133" s="106" t="s">
        <v>38</v>
      </c>
      <c r="Q133" s="100"/>
      <c r="R133" s="50"/>
    </row>
    <row r="134" spans="1:18" ht="14.25" customHeight="1" x14ac:dyDescent="0.25">
      <c r="A134" s="52" t="s">
        <v>38</v>
      </c>
      <c r="B134" s="52" t="s">
        <v>38</v>
      </c>
      <c r="C134" s="106" t="s">
        <v>102</v>
      </c>
      <c r="D134" s="100"/>
      <c r="E134" s="112" t="s">
        <v>101</v>
      </c>
      <c r="F134" s="100"/>
      <c r="G134" s="54">
        <v>0.15</v>
      </c>
      <c r="H134" s="108">
        <v>1</v>
      </c>
      <c r="I134" s="100"/>
      <c r="J134" s="54">
        <v>1.2</v>
      </c>
      <c r="K134" s="106" t="s">
        <v>38</v>
      </c>
      <c r="L134" s="100"/>
      <c r="M134" s="52" t="s">
        <v>38</v>
      </c>
      <c r="N134" s="106" t="s">
        <v>38</v>
      </c>
      <c r="O134" s="100"/>
      <c r="P134" s="106" t="s">
        <v>38</v>
      </c>
      <c r="Q134" s="100"/>
      <c r="R134" s="50"/>
    </row>
    <row r="135" spans="1:18" ht="14.25" customHeight="1" x14ac:dyDescent="0.25">
      <c r="A135" s="52" t="s">
        <v>38</v>
      </c>
      <c r="B135" s="52" t="s">
        <v>38</v>
      </c>
      <c r="C135" s="102" t="s">
        <v>103</v>
      </c>
      <c r="D135" s="99"/>
      <c r="E135" s="99"/>
      <c r="F135" s="99"/>
      <c r="G135" s="99"/>
      <c r="H135" s="99"/>
      <c r="I135" s="99"/>
      <c r="J135" s="100"/>
      <c r="K135" s="104">
        <v>29.54</v>
      </c>
      <c r="L135" s="100"/>
      <c r="M135" s="52" t="s">
        <v>38</v>
      </c>
      <c r="N135" s="113">
        <v>236.32</v>
      </c>
      <c r="O135" s="100"/>
      <c r="P135" s="105"/>
      <c r="Q135" s="100"/>
      <c r="R135" s="67">
        <v>4257.99</v>
      </c>
    </row>
    <row r="136" spans="1:18" ht="14.25" customHeight="1" x14ac:dyDescent="0.25">
      <c r="A136" s="52" t="s">
        <v>38</v>
      </c>
      <c r="B136" s="52" t="s">
        <v>38</v>
      </c>
      <c r="C136" s="106" t="s">
        <v>104</v>
      </c>
      <c r="D136" s="100"/>
      <c r="E136" s="112" t="s">
        <v>38</v>
      </c>
      <c r="F136" s="100"/>
      <c r="G136" s="50"/>
      <c r="H136" s="106" t="s">
        <v>38</v>
      </c>
      <c r="I136" s="100"/>
      <c r="J136" s="53" t="s">
        <v>38</v>
      </c>
      <c r="K136" s="106" t="s">
        <v>38</v>
      </c>
      <c r="L136" s="100"/>
      <c r="M136" s="52" t="s">
        <v>38</v>
      </c>
      <c r="N136" s="109">
        <v>86.56</v>
      </c>
      <c r="O136" s="100"/>
      <c r="P136" s="106" t="s">
        <v>38</v>
      </c>
      <c r="Q136" s="100"/>
      <c r="R136" s="66">
        <v>3010.81</v>
      </c>
    </row>
    <row r="137" spans="1:18" ht="28.35" customHeight="1" x14ac:dyDescent="0.25">
      <c r="A137" s="52" t="s">
        <v>38</v>
      </c>
      <c r="B137" s="52" t="s">
        <v>232</v>
      </c>
      <c r="C137" s="106" t="s">
        <v>231</v>
      </c>
      <c r="D137" s="100"/>
      <c r="E137" s="112" t="s">
        <v>105</v>
      </c>
      <c r="F137" s="100"/>
      <c r="G137" s="54">
        <v>97</v>
      </c>
      <c r="H137" s="108">
        <v>1</v>
      </c>
      <c r="I137" s="100"/>
      <c r="J137" s="54">
        <v>97</v>
      </c>
      <c r="K137" s="110"/>
      <c r="L137" s="100"/>
      <c r="M137" s="53" t="s">
        <v>38</v>
      </c>
      <c r="N137" s="109">
        <v>83.96</v>
      </c>
      <c r="O137" s="100"/>
      <c r="P137" s="107" t="s">
        <v>38</v>
      </c>
      <c r="Q137" s="100"/>
      <c r="R137" s="66">
        <v>2920.49</v>
      </c>
    </row>
    <row r="138" spans="1:18" ht="28.35" customHeight="1" x14ac:dyDescent="0.25">
      <c r="A138" s="52" t="s">
        <v>38</v>
      </c>
      <c r="B138" s="52" t="s">
        <v>230</v>
      </c>
      <c r="C138" s="106" t="s">
        <v>229</v>
      </c>
      <c r="D138" s="100"/>
      <c r="E138" s="112" t="s">
        <v>105</v>
      </c>
      <c r="F138" s="100"/>
      <c r="G138" s="54">
        <v>51</v>
      </c>
      <c r="H138" s="108">
        <v>1</v>
      </c>
      <c r="I138" s="100"/>
      <c r="J138" s="54">
        <v>51</v>
      </c>
      <c r="K138" s="110"/>
      <c r="L138" s="100"/>
      <c r="M138" s="53" t="s">
        <v>38</v>
      </c>
      <c r="N138" s="109">
        <v>44.15</v>
      </c>
      <c r="O138" s="100"/>
      <c r="P138" s="107" t="s">
        <v>38</v>
      </c>
      <c r="Q138" s="100"/>
      <c r="R138" s="66">
        <v>1535.51</v>
      </c>
    </row>
    <row r="139" spans="1:18" ht="14.25" customHeight="1" x14ac:dyDescent="0.25">
      <c r="A139" s="55" t="s">
        <v>38</v>
      </c>
      <c r="B139" s="55" t="s">
        <v>38</v>
      </c>
      <c r="C139" s="102" t="s">
        <v>106</v>
      </c>
      <c r="D139" s="99"/>
      <c r="E139" s="99"/>
      <c r="F139" s="99"/>
      <c r="G139" s="99"/>
      <c r="H139" s="99"/>
      <c r="I139" s="99"/>
      <c r="J139" s="100"/>
      <c r="K139" s="103" t="s">
        <v>38</v>
      </c>
      <c r="L139" s="99"/>
      <c r="M139" s="100"/>
      <c r="N139" s="104">
        <v>364.43</v>
      </c>
      <c r="O139" s="100"/>
      <c r="P139" s="105"/>
      <c r="Q139" s="100"/>
      <c r="R139" s="48">
        <v>8713.99</v>
      </c>
    </row>
    <row r="140" spans="1:18" ht="28.35" customHeight="1" x14ac:dyDescent="0.25">
      <c r="A140" s="46" t="s">
        <v>38</v>
      </c>
      <c r="B140" s="47" t="s">
        <v>321</v>
      </c>
      <c r="C140" s="102" t="s">
        <v>320</v>
      </c>
      <c r="D140" s="100"/>
      <c r="E140" s="114" t="s">
        <v>56</v>
      </c>
      <c r="F140" s="100"/>
      <c r="G140" s="48">
        <v>9</v>
      </c>
      <c r="H140" s="104">
        <v>1</v>
      </c>
      <c r="I140" s="100"/>
      <c r="J140" s="48">
        <v>9</v>
      </c>
      <c r="K140" s="105"/>
      <c r="L140" s="100"/>
      <c r="M140" s="49"/>
      <c r="N140" s="105"/>
      <c r="O140" s="100"/>
      <c r="P140" s="105"/>
      <c r="Q140" s="100"/>
      <c r="R140" s="50"/>
    </row>
    <row r="141" spans="1:18" ht="17.45" customHeight="1" x14ac:dyDescent="0.25">
      <c r="A141" s="51" t="s">
        <v>38</v>
      </c>
      <c r="B141" s="52" t="s">
        <v>189</v>
      </c>
      <c r="C141" s="106" t="s">
        <v>319</v>
      </c>
      <c r="D141" s="99"/>
      <c r="E141" s="99"/>
      <c r="F141" s="99"/>
      <c r="G141" s="99"/>
      <c r="H141" s="99"/>
      <c r="I141" s="99"/>
      <c r="J141" s="99"/>
      <c r="K141" s="99"/>
      <c r="L141" s="99"/>
      <c r="M141" s="99"/>
      <c r="N141" s="99"/>
      <c r="O141" s="99"/>
      <c r="P141" s="99"/>
      <c r="Q141" s="100"/>
      <c r="R141" s="52" t="s">
        <v>38</v>
      </c>
    </row>
    <row r="142" spans="1:18" ht="14.25" customHeight="1" x14ac:dyDescent="0.25">
      <c r="A142" s="52" t="s">
        <v>38</v>
      </c>
      <c r="B142" s="53" t="s">
        <v>48</v>
      </c>
      <c r="C142" s="106" t="s">
        <v>93</v>
      </c>
      <c r="D142" s="100"/>
      <c r="E142" s="106" t="s">
        <v>38</v>
      </c>
      <c r="F142" s="100"/>
      <c r="G142" s="52" t="s">
        <v>38</v>
      </c>
      <c r="H142" s="110"/>
      <c r="I142" s="100"/>
      <c r="J142" s="53" t="s">
        <v>38</v>
      </c>
      <c r="K142" s="108">
        <v>8.39</v>
      </c>
      <c r="L142" s="100"/>
      <c r="M142" s="54">
        <v>1</v>
      </c>
      <c r="N142" s="109">
        <v>75.510000000000005</v>
      </c>
      <c r="O142" s="100"/>
      <c r="P142" s="108">
        <v>34.783000000000001</v>
      </c>
      <c r="Q142" s="100"/>
      <c r="R142" s="66">
        <v>2626.47</v>
      </c>
    </row>
    <row r="143" spans="1:18" ht="14.25" customHeight="1" x14ac:dyDescent="0.25">
      <c r="A143" s="52" t="s">
        <v>38</v>
      </c>
      <c r="B143" s="53" t="s">
        <v>50</v>
      </c>
      <c r="C143" s="106" t="s">
        <v>94</v>
      </c>
      <c r="D143" s="100"/>
      <c r="E143" s="106" t="s">
        <v>38</v>
      </c>
      <c r="F143" s="100"/>
      <c r="G143" s="52" t="s">
        <v>38</v>
      </c>
      <c r="H143" s="110"/>
      <c r="I143" s="100"/>
      <c r="J143" s="53" t="s">
        <v>38</v>
      </c>
      <c r="K143" s="108">
        <v>2.68</v>
      </c>
      <c r="L143" s="100"/>
      <c r="M143" s="54">
        <v>1</v>
      </c>
      <c r="N143" s="109">
        <v>24.12</v>
      </c>
      <c r="O143" s="100"/>
      <c r="P143" s="108">
        <v>15.099</v>
      </c>
      <c r="Q143" s="100"/>
      <c r="R143" s="66">
        <v>364.19</v>
      </c>
    </row>
    <row r="144" spans="1:18" ht="14.25" customHeight="1" x14ac:dyDescent="0.25">
      <c r="A144" s="52" t="s">
        <v>38</v>
      </c>
      <c r="B144" s="53" t="s">
        <v>51</v>
      </c>
      <c r="C144" s="106" t="s">
        <v>95</v>
      </c>
      <c r="D144" s="100"/>
      <c r="E144" s="106" t="s">
        <v>38</v>
      </c>
      <c r="F144" s="100"/>
      <c r="G144" s="52" t="s">
        <v>38</v>
      </c>
      <c r="H144" s="110"/>
      <c r="I144" s="100"/>
      <c r="J144" s="53" t="s">
        <v>38</v>
      </c>
      <c r="K144" s="108">
        <v>0.25</v>
      </c>
      <c r="L144" s="100"/>
      <c r="M144" s="54">
        <v>1</v>
      </c>
      <c r="N144" s="109">
        <v>2.25</v>
      </c>
      <c r="O144" s="100"/>
      <c r="P144" s="108">
        <v>34.783000000000001</v>
      </c>
      <c r="Q144" s="100"/>
      <c r="R144" s="66">
        <v>78.260000000000005</v>
      </c>
    </row>
    <row r="145" spans="1:18" ht="14.25" customHeight="1" x14ac:dyDescent="0.25">
      <c r="A145" s="52" t="s">
        <v>38</v>
      </c>
      <c r="B145" s="53" t="s">
        <v>53</v>
      </c>
      <c r="C145" s="106" t="s">
        <v>96</v>
      </c>
      <c r="D145" s="100"/>
      <c r="E145" s="106" t="s">
        <v>38</v>
      </c>
      <c r="F145" s="100"/>
      <c r="G145" s="52" t="s">
        <v>38</v>
      </c>
      <c r="H145" s="110"/>
      <c r="I145" s="100"/>
      <c r="J145" s="53" t="s">
        <v>38</v>
      </c>
      <c r="K145" s="108">
        <v>1.42</v>
      </c>
      <c r="L145" s="100"/>
      <c r="M145" s="54">
        <v>1</v>
      </c>
      <c r="N145" s="109">
        <v>12.78</v>
      </c>
      <c r="O145" s="100"/>
      <c r="P145" s="108">
        <v>7.9009999999999998</v>
      </c>
      <c r="Q145" s="100"/>
      <c r="R145" s="66">
        <v>100.97</v>
      </c>
    </row>
    <row r="146" spans="1:18" ht="28.35" customHeight="1" x14ac:dyDescent="0.25">
      <c r="A146" s="51" t="s">
        <v>38</v>
      </c>
      <c r="B146" s="52" t="s">
        <v>97</v>
      </c>
      <c r="C146" s="106" t="s">
        <v>98</v>
      </c>
      <c r="D146" s="100"/>
      <c r="E146" s="107" t="s">
        <v>99</v>
      </c>
      <c r="F146" s="100"/>
      <c r="G146" s="54">
        <v>0.17</v>
      </c>
      <c r="H146" s="108">
        <v>1</v>
      </c>
      <c r="I146" s="100"/>
      <c r="J146" s="54">
        <v>1.53</v>
      </c>
      <c r="K146" s="107" t="s">
        <v>38</v>
      </c>
      <c r="L146" s="100"/>
      <c r="M146" s="52" t="s">
        <v>38</v>
      </c>
      <c r="N146" s="106" t="s">
        <v>38</v>
      </c>
      <c r="O146" s="100"/>
      <c r="P146" s="107" t="s">
        <v>38</v>
      </c>
      <c r="Q146" s="100"/>
      <c r="R146" s="52" t="s">
        <v>38</v>
      </c>
    </row>
    <row r="147" spans="1:18" ht="14.25" customHeight="1" x14ac:dyDescent="0.25">
      <c r="A147" s="52" t="s">
        <v>38</v>
      </c>
      <c r="B147" s="52" t="s">
        <v>38</v>
      </c>
      <c r="C147" s="106" t="s">
        <v>100</v>
      </c>
      <c r="D147" s="100"/>
      <c r="E147" s="112" t="s">
        <v>101</v>
      </c>
      <c r="F147" s="100"/>
      <c r="G147" s="54">
        <v>0.46</v>
      </c>
      <c r="H147" s="108">
        <v>1</v>
      </c>
      <c r="I147" s="100"/>
      <c r="J147" s="54">
        <v>4.1399999999999997</v>
      </c>
      <c r="K147" s="106" t="s">
        <v>38</v>
      </c>
      <c r="L147" s="100"/>
      <c r="M147" s="52" t="s">
        <v>38</v>
      </c>
      <c r="N147" s="106" t="s">
        <v>38</v>
      </c>
      <c r="O147" s="100"/>
      <c r="P147" s="106" t="s">
        <v>38</v>
      </c>
      <c r="Q147" s="100"/>
      <c r="R147" s="50"/>
    </row>
    <row r="148" spans="1:18" ht="14.25" customHeight="1" x14ac:dyDescent="0.25">
      <c r="A148" s="52" t="s">
        <v>38</v>
      </c>
      <c r="B148" s="52" t="s">
        <v>38</v>
      </c>
      <c r="C148" s="106" t="s">
        <v>102</v>
      </c>
      <c r="D148" s="100"/>
      <c r="E148" s="112" t="s">
        <v>101</v>
      </c>
      <c r="F148" s="100"/>
      <c r="G148" s="54">
        <v>0.01</v>
      </c>
      <c r="H148" s="108">
        <v>1</v>
      </c>
      <c r="I148" s="100"/>
      <c r="J148" s="54">
        <v>0.09</v>
      </c>
      <c r="K148" s="106" t="s">
        <v>38</v>
      </c>
      <c r="L148" s="100"/>
      <c r="M148" s="52" t="s">
        <v>38</v>
      </c>
      <c r="N148" s="106" t="s">
        <v>38</v>
      </c>
      <c r="O148" s="100"/>
      <c r="P148" s="106" t="s">
        <v>38</v>
      </c>
      <c r="Q148" s="100"/>
      <c r="R148" s="50"/>
    </row>
    <row r="149" spans="1:18" ht="14.25" customHeight="1" x14ac:dyDescent="0.25">
      <c r="A149" s="52" t="s">
        <v>38</v>
      </c>
      <c r="B149" s="52" t="s">
        <v>38</v>
      </c>
      <c r="C149" s="102" t="s">
        <v>103</v>
      </c>
      <c r="D149" s="99"/>
      <c r="E149" s="99"/>
      <c r="F149" s="99"/>
      <c r="G149" s="99"/>
      <c r="H149" s="99"/>
      <c r="I149" s="99"/>
      <c r="J149" s="100"/>
      <c r="K149" s="104">
        <v>12.49</v>
      </c>
      <c r="L149" s="100"/>
      <c r="M149" s="52" t="s">
        <v>38</v>
      </c>
      <c r="N149" s="113">
        <v>112.41</v>
      </c>
      <c r="O149" s="100"/>
      <c r="P149" s="105"/>
      <c r="Q149" s="100"/>
      <c r="R149" s="67">
        <v>3091.63</v>
      </c>
    </row>
    <row r="150" spans="1:18" ht="14.25" customHeight="1" x14ac:dyDescent="0.25">
      <c r="A150" s="52" t="s">
        <v>38</v>
      </c>
      <c r="B150" s="52" t="s">
        <v>38</v>
      </c>
      <c r="C150" s="106" t="s">
        <v>104</v>
      </c>
      <c r="D150" s="100"/>
      <c r="E150" s="112" t="s">
        <v>38</v>
      </c>
      <c r="F150" s="100"/>
      <c r="G150" s="50"/>
      <c r="H150" s="106" t="s">
        <v>38</v>
      </c>
      <c r="I150" s="100"/>
      <c r="J150" s="53" t="s">
        <v>38</v>
      </c>
      <c r="K150" s="106" t="s">
        <v>38</v>
      </c>
      <c r="L150" s="100"/>
      <c r="M150" s="52" t="s">
        <v>38</v>
      </c>
      <c r="N150" s="109">
        <v>77.760000000000005</v>
      </c>
      <c r="O150" s="100"/>
      <c r="P150" s="106" t="s">
        <v>38</v>
      </c>
      <c r="Q150" s="100"/>
      <c r="R150" s="66">
        <v>2704.73</v>
      </c>
    </row>
    <row r="151" spans="1:18" ht="28.35" customHeight="1" x14ac:dyDescent="0.25">
      <c r="A151" s="52" t="s">
        <v>38</v>
      </c>
      <c r="B151" s="52" t="s">
        <v>232</v>
      </c>
      <c r="C151" s="106" t="s">
        <v>231</v>
      </c>
      <c r="D151" s="100"/>
      <c r="E151" s="112" t="s">
        <v>105</v>
      </c>
      <c r="F151" s="100"/>
      <c r="G151" s="54">
        <v>97</v>
      </c>
      <c r="H151" s="108">
        <v>1</v>
      </c>
      <c r="I151" s="100"/>
      <c r="J151" s="54">
        <v>97</v>
      </c>
      <c r="K151" s="110"/>
      <c r="L151" s="100"/>
      <c r="M151" s="53" t="s">
        <v>38</v>
      </c>
      <c r="N151" s="109">
        <v>75.430000000000007</v>
      </c>
      <c r="O151" s="100"/>
      <c r="P151" s="107" t="s">
        <v>38</v>
      </c>
      <c r="Q151" s="100"/>
      <c r="R151" s="66">
        <v>2623.59</v>
      </c>
    </row>
    <row r="152" spans="1:18" ht="28.35" customHeight="1" x14ac:dyDescent="0.25">
      <c r="A152" s="52" t="s">
        <v>38</v>
      </c>
      <c r="B152" s="52" t="s">
        <v>230</v>
      </c>
      <c r="C152" s="106" t="s">
        <v>229</v>
      </c>
      <c r="D152" s="100"/>
      <c r="E152" s="112" t="s">
        <v>105</v>
      </c>
      <c r="F152" s="100"/>
      <c r="G152" s="54">
        <v>51</v>
      </c>
      <c r="H152" s="108">
        <v>1</v>
      </c>
      <c r="I152" s="100"/>
      <c r="J152" s="54">
        <v>51</v>
      </c>
      <c r="K152" s="110"/>
      <c r="L152" s="100"/>
      <c r="M152" s="53" t="s">
        <v>38</v>
      </c>
      <c r="N152" s="109">
        <v>39.659999999999997</v>
      </c>
      <c r="O152" s="100"/>
      <c r="P152" s="107" t="s">
        <v>38</v>
      </c>
      <c r="Q152" s="100"/>
      <c r="R152" s="66">
        <v>1379.41</v>
      </c>
    </row>
    <row r="153" spans="1:18" ht="14.25" customHeight="1" x14ac:dyDescent="0.25">
      <c r="A153" s="55" t="s">
        <v>38</v>
      </c>
      <c r="B153" s="55" t="s">
        <v>38</v>
      </c>
      <c r="C153" s="102" t="s">
        <v>106</v>
      </c>
      <c r="D153" s="99"/>
      <c r="E153" s="99"/>
      <c r="F153" s="99"/>
      <c r="G153" s="99"/>
      <c r="H153" s="99"/>
      <c r="I153" s="99"/>
      <c r="J153" s="100"/>
      <c r="K153" s="103" t="s">
        <v>38</v>
      </c>
      <c r="L153" s="99"/>
      <c r="M153" s="100"/>
      <c r="N153" s="104">
        <v>227.5</v>
      </c>
      <c r="O153" s="100"/>
      <c r="P153" s="105"/>
      <c r="Q153" s="100"/>
      <c r="R153" s="48">
        <v>7094.63</v>
      </c>
    </row>
    <row r="154" spans="1:18" ht="28.35" customHeight="1" x14ac:dyDescent="0.25">
      <c r="A154" s="46" t="s">
        <v>318</v>
      </c>
      <c r="B154" s="47" t="s">
        <v>317</v>
      </c>
      <c r="C154" s="102" t="s">
        <v>316</v>
      </c>
      <c r="D154" s="100"/>
      <c r="E154" s="114" t="s">
        <v>315</v>
      </c>
      <c r="F154" s="100"/>
      <c r="G154" s="48">
        <v>8</v>
      </c>
      <c r="H154" s="104">
        <v>1</v>
      </c>
      <c r="I154" s="100"/>
      <c r="J154" s="48">
        <v>8</v>
      </c>
      <c r="K154" s="105"/>
      <c r="L154" s="100"/>
      <c r="M154" s="49"/>
      <c r="N154" s="105"/>
      <c r="O154" s="100"/>
      <c r="P154" s="105"/>
      <c r="Q154" s="100"/>
      <c r="R154" s="50"/>
    </row>
    <row r="155" spans="1:18" ht="17.45" customHeight="1" x14ac:dyDescent="0.25">
      <c r="A155" s="51" t="s">
        <v>38</v>
      </c>
      <c r="B155" s="52" t="s">
        <v>189</v>
      </c>
      <c r="C155" s="106" t="s">
        <v>314</v>
      </c>
      <c r="D155" s="99"/>
      <c r="E155" s="99"/>
      <c r="F155" s="99"/>
      <c r="G155" s="99"/>
      <c r="H155" s="99"/>
      <c r="I155" s="99"/>
      <c r="J155" s="99"/>
      <c r="K155" s="99"/>
      <c r="L155" s="99"/>
      <c r="M155" s="99"/>
      <c r="N155" s="99"/>
      <c r="O155" s="99"/>
      <c r="P155" s="99"/>
      <c r="Q155" s="100"/>
      <c r="R155" s="52" t="s">
        <v>38</v>
      </c>
    </row>
    <row r="156" spans="1:18" ht="14.25" customHeight="1" x14ac:dyDescent="0.25">
      <c r="A156" s="52" t="s">
        <v>38</v>
      </c>
      <c r="B156" s="53" t="s">
        <v>48</v>
      </c>
      <c r="C156" s="106" t="s">
        <v>93</v>
      </c>
      <c r="D156" s="100"/>
      <c r="E156" s="106" t="s">
        <v>38</v>
      </c>
      <c r="F156" s="100"/>
      <c r="G156" s="52" t="s">
        <v>38</v>
      </c>
      <c r="H156" s="110"/>
      <c r="I156" s="100"/>
      <c r="J156" s="53" t="s">
        <v>38</v>
      </c>
      <c r="K156" s="108">
        <v>54.72</v>
      </c>
      <c r="L156" s="100"/>
      <c r="M156" s="54">
        <v>1</v>
      </c>
      <c r="N156" s="109">
        <v>437.76</v>
      </c>
      <c r="O156" s="100"/>
      <c r="P156" s="108">
        <v>34.783000000000001</v>
      </c>
      <c r="Q156" s="100"/>
      <c r="R156" s="66">
        <v>15226.61</v>
      </c>
    </row>
    <row r="157" spans="1:18" ht="14.25" customHeight="1" x14ac:dyDescent="0.25">
      <c r="A157" s="52" t="s">
        <v>38</v>
      </c>
      <c r="B157" s="53" t="s">
        <v>50</v>
      </c>
      <c r="C157" s="106" t="s">
        <v>94</v>
      </c>
      <c r="D157" s="100"/>
      <c r="E157" s="106" t="s">
        <v>38</v>
      </c>
      <c r="F157" s="100"/>
      <c r="G157" s="52" t="s">
        <v>38</v>
      </c>
      <c r="H157" s="110"/>
      <c r="I157" s="100"/>
      <c r="J157" s="53" t="s">
        <v>38</v>
      </c>
      <c r="K157" s="108">
        <v>29.52</v>
      </c>
      <c r="L157" s="100"/>
      <c r="M157" s="54">
        <v>1</v>
      </c>
      <c r="N157" s="109">
        <v>236.16</v>
      </c>
      <c r="O157" s="100"/>
      <c r="P157" s="108">
        <v>15.085000000000001</v>
      </c>
      <c r="Q157" s="100"/>
      <c r="R157" s="66">
        <v>3562.47</v>
      </c>
    </row>
    <row r="158" spans="1:18" ht="14.25" customHeight="1" x14ac:dyDescent="0.25">
      <c r="A158" s="52" t="s">
        <v>38</v>
      </c>
      <c r="B158" s="53" t="s">
        <v>51</v>
      </c>
      <c r="C158" s="106" t="s">
        <v>95</v>
      </c>
      <c r="D158" s="100"/>
      <c r="E158" s="106" t="s">
        <v>38</v>
      </c>
      <c r="F158" s="100"/>
      <c r="G158" s="52" t="s">
        <v>38</v>
      </c>
      <c r="H158" s="110"/>
      <c r="I158" s="100"/>
      <c r="J158" s="53" t="s">
        <v>38</v>
      </c>
      <c r="K158" s="108">
        <v>2.7</v>
      </c>
      <c r="L158" s="100"/>
      <c r="M158" s="54">
        <v>1</v>
      </c>
      <c r="N158" s="109">
        <v>21.6</v>
      </c>
      <c r="O158" s="100"/>
      <c r="P158" s="108">
        <v>34.783000000000001</v>
      </c>
      <c r="Q158" s="100"/>
      <c r="R158" s="66">
        <v>751.31</v>
      </c>
    </row>
    <row r="159" spans="1:18" ht="14.25" customHeight="1" x14ac:dyDescent="0.25">
      <c r="A159" s="52" t="s">
        <v>38</v>
      </c>
      <c r="B159" s="53" t="s">
        <v>53</v>
      </c>
      <c r="C159" s="106" t="s">
        <v>96</v>
      </c>
      <c r="D159" s="100"/>
      <c r="E159" s="106" t="s">
        <v>38</v>
      </c>
      <c r="F159" s="100"/>
      <c r="G159" s="52" t="s">
        <v>38</v>
      </c>
      <c r="H159" s="110"/>
      <c r="I159" s="100"/>
      <c r="J159" s="53" t="s">
        <v>38</v>
      </c>
      <c r="K159" s="108">
        <v>10.5</v>
      </c>
      <c r="L159" s="100"/>
      <c r="M159" s="54">
        <v>1</v>
      </c>
      <c r="N159" s="109">
        <v>84</v>
      </c>
      <c r="O159" s="100"/>
      <c r="P159" s="108">
        <v>13.433</v>
      </c>
      <c r="Q159" s="100"/>
      <c r="R159" s="66">
        <v>1128.3699999999999</v>
      </c>
    </row>
    <row r="160" spans="1:18" ht="28.35" customHeight="1" x14ac:dyDescent="0.25">
      <c r="A160" s="51" t="s">
        <v>38</v>
      </c>
      <c r="B160" s="52" t="s">
        <v>97</v>
      </c>
      <c r="C160" s="106" t="s">
        <v>305</v>
      </c>
      <c r="D160" s="100"/>
      <c r="E160" s="107" t="s">
        <v>304</v>
      </c>
      <c r="F160" s="100"/>
      <c r="G160" s="54">
        <v>1.0900000000000001</v>
      </c>
      <c r="H160" s="108">
        <v>1</v>
      </c>
      <c r="I160" s="100"/>
      <c r="J160" s="54">
        <v>8.7200000000000006</v>
      </c>
      <c r="K160" s="107" t="s">
        <v>38</v>
      </c>
      <c r="L160" s="100"/>
      <c r="M160" s="52" t="s">
        <v>38</v>
      </c>
      <c r="N160" s="106" t="s">
        <v>38</v>
      </c>
      <c r="O160" s="100"/>
      <c r="P160" s="107" t="s">
        <v>38</v>
      </c>
      <c r="Q160" s="100"/>
      <c r="R160" s="52" t="s">
        <v>38</v>
      </c>
    </row>
    <row r="161" spans="1:18" ht="14.25" customHeight="1" x14ac:dyDescent="0.25">
      <c r="A161" s="52" t="s">
        <v>38</v>
      </c>
      <c r="B161" s="52" t="s">
        <v>38</v>
      </c>
      <c r="C161" s="106" t="s">
        <v>100</v>
      </c>
      <c r="D161" s="100"/>
      <c r="E161" s="112" t="s">
        <v>101</v>
      </c>
      <c r="F161" s="100"/>
      <c r="G161" s="54">
        <v>3</v>
      </c>
      <c r="H161" s="108">
        <v>1</v>
      </c>
      <c r="I161" s="100"/>
      <c r="J161" s="54">
        <v>24</v>
      </c>
      <c r="K161" s="106" t="s">
        <v>38</v>
      </c>
      <c r="L161" s="100"/>
      <c r="M161" s="52" t="s">
        <v>38</v>
      </c>
      <c r="N161" s="106" t="s">
        <v>38</v>
      </c>
      <c r="O161" s="100"/>
      <c r="P161" s="106" t="s">
        <v>38</v>
      </c>
      <c r="Q161" s="100"/>
      <c r="R161" s="50"/>
    </row>
    <row r="162" spans="1:18" ht="14.25" customHeight="1" x14ac:dyDescent="0.25">
      <c r="A162" s="52" t="s">
        <v>38</v>
      </c>
      <c r="B162" s="52" t="s">
        <v>38</v>
      </c>
      <c r="C162" s="106" t="s">
        <v>102</v>
      </c>
      <c r="D162" s="100"/>
      <c r="E162" s="112" t="s">
        <v>101</v>
      </c>
      <c r="F162" s="100"/>
      <c r="G162" s="54">
        <v>0.11</v>
      </c>
      <c r="H162" s="108">
        <v>1</v>
      </c>
      <c r="I162" s="100"/>
      <c r="J162" s="54">
        <v>0.88</v>
      </c>
      <c r="K162" s="106" t="s">
        <v>38</v>
      </c>
      <c r="L162" s="100"/>
      <c r="M162" s="52" t="s">
        <v>38</v>
      </c>
      <c r="N162" s="106" t="s">
        <v>38</v>
      </c>
      <c r="O162" s="100"/>
      <c r="P162" s="106" t="s">
        <v>38</v>
      </c>
      <c r="Q162" s="100"/>
      <c r="R162" s="50"/>
    </row>
    <row r="163" spans="1:18" ht="14.25" customHeight="1" x14ac:dyDescent="0.25">
      <c r="A163" s="52" t="s">
        <v>38</v>
      </c>
      <c r="B163" s="52" t="s">
        <v>38</v>
      </c>
      <c r="C163" s="102" t="s">
        <v>103</v>
      </c>
      <c r="D163" s="99"/>
      <c r="E163" s="99"/>
      <c r="F163" s="99"/>
      <c r="G163" s="99"/>
      <c r="H163" s="99"/>
      <c r="I163" s="99"/>
      <c r="J163" s="100"/>
      <c r="K163" s="104">
        <v>94.74</v>
      </c>
      <c r="L163" s="100"/>
      <c r="M163" s="52" t="s">
        <v>38</v>
      </c>
      <c r="N163" s="113">
        <v>757.92</v>
      </c>
      <c r="O163" s="100"/>
      <c r="P163" s="105"/>
      <c r="Q163" s="100"/>
      <c r="R163" s="67">
        <v>19917.45</v>
      </c>
    </row>
    <row r="164" spans="1:18" ht="14.25" customHeight="1" x14ac:dyDescent="0.25">
      <c r="A164" s="52" t="s">
        <v>38</v>
      </c>
      <c r="B164" s="52" t="s">
        <v>38</v>
      </c>
      <c r="C164" s="106" t="s">
        <v>104</v>
      </c>
      <c r="D164" s="100"/>
      <c r="E164" s="112" t="s">
        <v>38</v>
      </c>
      <c r="F164" s="100"/>
      <c r="G164" s="50"/>
      <c r="H164" s="106" t="s">
        <v>38</v>
      </c>
      <c r="I164" s="100"/>
      <c r="J164" s="53" t="s">
        <v>38</v>
      </c>
      <c r="K164" s="106" t="s">
        <v>38</v>
      </c>
      <c r="L164" s="100"/>
      <c r="M164" s="52" t="s">
        <v>38</v>
      </c>
      <c r="N164" s="109">
        <v>459.36</v>
      </c>
      <c r="O164" s="100"/>
      <c r="P164" s="106" t="s">
        <v>38</v>
      </c>
      <c r="Q164" s="100"/>
      <c r="R164" s="66">
        <v>15977.92</v>
      </c>
    </row>
    <row r="165" spans="1:18" ht="28.35" customHeight="1" x14ac:dyDescent="0.25">
      <c r="A165" s="52" t="s">
        <v>38</v>
      </c>
      <c r="B165" s="52" t="s">
        <v>232</v>
      </c>
      <c r="C165" s="106" t="s">
        <v>231</v>
      </c>
      <c r="D165" s="100"/>
      <c r="E165" s="112" t="s">
        <v>105</v>
      </c>
      <c r="F165" s="100"/>
      <c r="G165" s="54">
        <v>97</v>
      </c>
      <c r="H165" s="108">
        <v>1</v>
      </c>
      <c r="I165" s="100"/>
      <c r="J165" s="54">
        <v>97</v>
      </c>
      <c r="K165" s="110"/>
      <c r="L165" s="100"/>
      <c r="M165" s="53" t="s">
        <v>38</v>
      </c>
      <c r="N165" s="109">
        <v>445.58</v>
      </c>
      <c r="O165" s="100"/>
      <c r="P165" s="107" t="s">
        <v>38</v>
      </c>
      <c r="Q165" s="100"/>
      <c r="R165" s="66">
        <v>15498.58</v>
      </c>
    </row>
    <row r="166" spans="1:18" ht="28.35" customHeight="1" x14ac:dyDescent="0.25">
      <c r="A166" s="52" t="s">
        <v>38</v>
      </c>
      <c r="B166" s="52" t="s">
        <v>230</v>
      </c>
      <c r="C166" s="106" t="s">
        <v>229</v>
      </c>
      <c r="D166" s="100"/>
      <c r="E166" s="112" t="s">
        <v>105</v>
      </c>
      <c r="F166" s="100"/>
      <c r="G166" s="54">
        <v>51</v>
      </c>
      <c r="H166" s="108">
        <v>1</v>
      </c>
      <c r="I166" s="100"/>
      <c r="J166" s="54">
        <v>51</v>
      </c>
      <c r="K166" s="110"/>
      <c r="L166" s="100"/>
      <c r="M166" s="53" t="s">
        <v>38</v>
      </c>
      <c r="N166" s="109">
        <v>234.27</v>
      </c>
      <c r="O166" s="100"/>
      <c r="P166" s="107" t="s">
        <v>38</v>
      </c>
      <c r="Q166" s="100"/>
      <c r="R166" s="66">
        <v>8148.74</v>
      </c>
    </row>
    <row r="167" spans="1:18" ht="14.25" customHeight="1" x14ac:dyDescent="0.25">
      <c r="A167" s="55" t="s">
        <v>38</v>
      </c>
      <c r="B167" s="55" t="s">
        <v>38</v>
      </c>
      <c r="C167" s="102" t="s">
        <v>106</v>
      </c>
      <c r="D167" s="99"/>
      <c r="E167" s="99"/>
      <c r="F167" s="99"/>
      <c r="G167" s="99"/>
      <c r="H167" s="99"/>
      <c r="I167" s="99"/>
      <c r="J167" s="100"/>
      <c r="K167" s="103" t="s">
        <v>38</v>
      </c>
      <c r="L167" s="99"/>
      <c r="M167" s="100"/>
      <c r="N167" s="104">
        <v>1437.77</v>
      </c>
      <c r="O167" s="100"/>
      <c r="P167" s="105"/>
      <c r="Q167" s="100"/>
      <c r="R167" s="48">
        <v>43564.77</v>
      </c>
    </row>
    <row r="168" spans="1:18" ht="17.45" customHeight="1" x14ac:dyDescent="0.25">
      <c r="A168" s="46" t="s">
        <v>313</v>
      </c>
      <c r="B168" s="47" t="s">
        <v>312</v>
      </c>
      <c r="C168" s="102" t="s">
        <v>311</v>
      </c>
      <c r="D168" s="100"/>
      <c r="E168" s="114" t="s">
        <v>306</v>
      </c>
      <c r="F168" s="100"/>
      <c r="G168" s="48">
        <v>0.24</v>
      </c>
      <c r="H168" s="104">
        <v>1</v>
      </c>
      <c r="I168" s="100"/>
      <c r="J168" s="48">
        <v>0.24</v>
      </c>
      <c r="K168" s="105"/>
      <c r="L168" s="100"/>
      <c r="M168" s="49"/>
      <c r="N168" s="105"/>
      <c r="O168" s="100"/>
      <c r="P168" s="105"/>
      <c r="Q168" s="100"/>
      <c r="R168" s="50"/>
    </row>
    <row r="169" spans="1:18" ht="17.45" customHeight="1" x14ac:dyDescent="0.25">
      <c r="A169" s="51" t="s">
        <v>38</v>
      </c>
      <c r="B169" s="52" t="s">
        <v>189</v>
      </c>
      <c r="C169" s="106" t="s">
        <v>310</v>
      </c>
      <c r="D169" s="99"/>
      <c r="E169" s="99"/>
      <c r="F169" s="99"/>
      <c r="G169" s="99"/>
      <c r="H169" s="99"/>
      <c r="I169" s="99"/>
      <c r="J169" s="99"/>
      <c r="K169" s="99"/>
      <c r="L169" s="99"/>
      <c r="M169" s="99"/>
      <c r="N169" s="99"/>
      <c r="O169" s="99"/>
      <c r="P169" s="99"/>
      <c r="Q169" s="100"/>
      <c r="R169" s="52" t="s">
        <v>38</v>
      </c>
    </row>
    <row r="170" spans="1:18" ht="14.25" customHeight="1" x14ac:dyDescent="0.25">
      <c r="A170" s="52" t="s">
        <v>38</v>
      </c>
      <c r="B170" s="53" t="s">
        <v>48</v>
      </c>
      <c r="C170" s="106" t="s">
        <v>93</v>
      </c>
      <c r="D170" s="100"/>
      <c r="E170" s="106" t="s">
        <v>38</v>
      </c>
      <c r="F170" s="100"/>
      <c r="G170" s="52" t="s">
        <v>38</v>
      </c>
      <c r="H170" s="110"/>
      <c r="I170" s="100"/>
      <c r="J170" s="53" t="s">
        <v>38</v>
      </c>
      <c r="K170" s="108">
        <v>857.28</v>
      </c>
      <c r="L170" s="100"/>
      <c r="M170" s="54">
        <v>1</v>
      </c>
      <c r="N170" s="109">
        <v>205.75</v>
      </c>
      <c r="O170" s="100"/>
      <c r="P170" s="108">
        <v>34.783000000000001</v>
      </c>
      <c r="Q170" s="100"/>
      <c r="R170" s="66">
        <v>7156.5</v>
      </c>
    </row>
    <row r="171" spans="1:18" ht="14.25" customHeight="1" x14ac:dyDescent="0.25">
      <c r="A171" s="52" t="s">
        <v>38</v>
      </c>
      <c r="B171" s="53" t="s">
        <v>50</v>
      </c>
      <c r="C171" s="106" t="s">
        <v>94</v>
      </c>
      <c r="D171" s="100"/>
      <c r="E171" s="106" t="s">
        <v>38</v>
      </c>
      <c r="F171" s="100"/>
      <c r="G171" s="52" t="s">
        <v>38</v>
      </c>
      <c r="H171" s="110"/>
      <c r="I171" s="100"/>
      <c r="J171" s="53" t="s">
        <v>38</v>
      </c>
      <c r="K171" s="108">
        <v>31.1</v>
      </c>
      <c r="L171" s="100"/>
      <c r="M171" s="54">
        <v>1</v>
      </c>
      <c r="N171" s="109">
        <v>7.46</v>
      </c>
      <c r="O171" s="100"/>
      <c r="P171" s="108">
        <v>14.622999999999999</v>
      </c>
      <c r="Q171" s="100"/>
      <c r="R171" s="66">
        <v>109.15</v>
      </c>
    </row>
    <row r="172" spans="1:18" ht="14.25" customHeight="1" x14ac:dyDescent="0.25">
      <c r="A172" s="52" t="s">
        <v>38</v>
      </c>
      <c r="B172" s="53" t="s">
        <v>51</v>
      </c>
      <c r="C172" s="106" t="s">
        <v>95</v>
      </c>
      <c r="D172" s="100"/>
      <c r="E172" s="106" t="s">
        <v>38</v>
      </c>
      <c r="F172" s="100"/>
      <c r="G172" s="52" t="s">
        <v>38</v>
      </c>
      <c r="H172" s="110"/>
      <c r="I172" s="100"/>
      <c r="J172" s="53" t="s">
        <v>38</v>
      </c>
      <c r="K172" s="108">
        <v>2.7</v>
      </c>
      <c r="L172" s="100"/>
      <c r="M172" s="54">
        <v>1</v>
      </c>
      <c r="N172" s="109">
        <v>0.65</v>
      </c>
      <c r="O172" s="100"/>
      <c r="P172" s="108">
        <v>34.783000000000001</v>
      </c>
      <c r="Q172" s="100"/>
      <c r="R172" s="66">
        <v>22.54</v>
      </c>
    </row>
    <row r="173" spans="1:18" ht="14.25" customHeight="1" x14ac:dyDescent="0.25">
      <c r="A173" s="52" t="s">
        <v>38</v>
      </c>
      <c r="B173" s="53" t="s">
        <v>53</v>
      </c>
      <c r="C173" s="106" t="s">
        <v>96</v>
      </c>
      <c r="D173" s="100"/>
      <c r="E173" s="106" t="s">
        <v>38</v>
      </c>
      <c r="F173" s="100"/>
      <c r="G173" s="52" t="s">
        <v>38</v>
      </c>
      <c r="H173" s="110"/>
      <c r="I173" s="100"/>
      <c r="J173" s="53" t="s">
        <v>38</v>
      </c>
      <c r="K173" s="108">
        <v>371.43</v>
      </c>
      <c r="L173" s="100"/>
      <c r="M173" s="54">
        <v>1</v>
      </c>
      <c r="N173" s="109">
        <v>12.77</v>
      </c>
      <c r="O173" s="100"/>
      <c r="P173" s="108">
        <v>14.385</v>
      </c>
      <c r="Q173" s="100"/>
      <c r="R173" s="66">
        <v>183.63</v>
      </c>
    </row>
    <row r="174" spans="1:18" ht="28.35" customHeight="1" x14ac:dyDescent="0.25">
      <c r="A174" s="51" t="s">
        <v>38</v>
      </c>
      <c r="B174" s="52" t="s">
        <v>97</v>
      </c>
      <c r="C174" s="106" t="s">
        <v>305</v>
      </c>
      <c r="D174" s="100"/>
      <c r="E174" s="107" t="s">
        <v>304</v>
      </c>
      <c r="F174" s="100"/>
      <c r="G174" s="54">
        <v>17.149999999999999</v>
      </c>
      <c r="H174" s="108">
        <v>1</v>
      </c>
      <c r="I174" s="100"/>
      <c r="J174" s="54">
        <v>4.1159999999999997</v>
      </c>
      <c r="K174" s="107" t="s">
        <v>38</v>
      </c>
      <c r="L174" s="100"/>
      <c r="M174" s="52" t="s">
        <v>38</v>
      </c>
      <c r="N174" s="106" t="s">
        <v>38</v>
      </c>
      <c r="O174" s="100"/>
      <c r="P174" s="107" t="s">
        <v>38</v>
      </c>
      <c r="Q174" s="100"/>
      <c r="R174" s="52" t="s">
        <v>38</v>
      </c>
    </row>
    <row r="175" spans="1:18" ht="14.25" customHeight="1" x14ac:dyDescent="0.25">
      <c r="A175" s="52" t="s">
        <v>38</v>
      </c>
      <c r="B175" s="52" t="s">
        <v>38</v>
      </c>
      <c r="C175" s="106" t="s">
        <v>100</v>
      </c>
      <c r="D175" s="100"/>
      <c r="E175" s="112" t="s">
        <v>101</v>
      </c>
      <c r="F175" s="100"/>
      <c r="G175" s="54">
        <v>47</v>
      </c>
      <c r="H175" s="108">
        <v>1</v>
      </c>
      <c r="I175" s="100"/>
      <c r="J175" s="54">
        <v>11.28</v>
      </c>
      <c r="K175" s="106" t="s">
        <v>38</v>
      </c>
      <c r="L175" s="100"/>
      <c r="M175" s="52" t="s">
        <v>38</v>
      </c>
      <c r="N175" s="106" t="s">
        <v>38</v>
      </c>
      <c r="O175" s="100"/>
      <c r="P175" s="106" t="s">
        <v>38</v>
      </c>
      <c r="Q175" s="100"/>
      <c r="R175" s="50"/>
    </row>
    <row r="176" spans="1:18" ht="14.25" customHeight="1" x14ac:dyDescent="0.25">
      <c r="A176" s="52" t="s">
        <v>38</v>
      </c>
      <c r="B176" s="52" t="s">
        <v>38</v>
      </c>
      <c r="C176" s="106" t="s">
        <v>102</v>
      </c>
      <c r="D176" s="100"/>
      <c r="E176" s="112" t="s">
        <v>101</v>
      </c>
      <c r="F176" s="100"/>
      <c r="G176" s="54">
        <v>0.11</v>
      </c>
      <c r="H176" s="108">
        <v>1</v>
      </c>
      <c r="I176" s="100"/>
      <c r="J176" s="54">
        <v>2.64E-2</v>
      </c>
      <c r="K176" s="106" t="s">
        <v>38</v>
      </c>
      <c r="L176" s="100"/>
      <c r="M176" s="52" t="s">
        <v>38</v>
      </c>
      <c r="N176" s="106" t="s">
        <v>38</v>
      </c>
      <c r="O176" s="100"/>
      <c r="P176" s="106" t="s">
        <v>38</v>
      </c>
      <c r="Q176" s="100"/>
      <c r="R176" s="50"/>
    </row>
    <row r="177" spans="1:18" ht="14.25" customHeight="1" x14ac:dyDescent="0.25">
      <c r="A177" s="52" t="s">
        <v>38</v>
      </c>
      <c r="B177" s="52" t="s">
        <v>38</v>
      </c>
      <c r="C177" s="102" t="s">
        <v>103</v>
      </c>
      <c r="D177" s="99"/>
      <c r="E177" s="99"/>
      <c r="F177" s="99"/>
      <c r="G177" s="99"/>
      <c r="H177" s="99"/>
      <c r="I177" s="99"/>
      <c r="J177" s="100"/>
      <c r="K177" s="104">
        <v>1259.81</v>
      </c>
      <c r="L177" s="100"/>
      <c r="M177" s="52" t="s">
        <v>38</v>
      </c>
      <c r="N177" s="113">
        <v>225.98</v>
      </c>
      <c r="O177" s="100"/>
      <c r="P177" s="105"/>
      <c r="Q177" s="100"/>
      <c r="R177" s="67">
        <v>7449.28</v>
      </c>
    </row>
    <row r="178" spans="1:18" ht="14.25" customHeight="1" x14ac:dyDescent="0.25">
      <c r="A178" s="52" t="s">
        <v>38</v>
      </c>
      <c r="B178" s="52" t="s">
        <v>38</v>
      </c>
      <c r="C178" s="106" t="s">
        <v>104</v>
      </c>
      <c r="D178" s="100"/>
      <c r="E178" s="112" t="s">
        <v>38</v>
      </c>
      <c r="F178" s="100"/>
      <c r="G178" s="50"/>
      <c r="H178" s="106" t="s">
        <v>38</v>
      </c>
      <c r="I178" s="100"/>
      <c r="J178" s="53" t="s">
        <v>38</v>
      </c>
      <c r="K178" s="106" t="s">
        <v>38</v>
      </c>
      <c r="L178" s="100"/>
      <c r="M178" s="52" t="s">
        <v>38</v>
      </c>
      <c r="N178" s="109">
        <v>206.4</v>
      </c>
      <c r="O178" s="100"/>
      <c r="P178" s="106" t="s">
        <v>38</v>
      </c>
      <c r="Q178" s="100"/>
      <c r="R178" s="66">
        <v>7179.04</v>
      </c>
    </row>
    <row r="179" spans="1:18" ht="28.35" customHeight="1" x14ac:dyDescent="0.25">
      <c r="A179" s="52" t="s">
        <v>38</v>
      </c>
      <c r="B179" s="52" t="s">
        <v>232</v>
      </c>
      <c r="C179" s="106" t="s">
        <v>231</v>
      </c>
      <c r="D179" s="100"/>
      <c r="E179" s="112" t="s">
        <v>105</v>
      </c>
      <c r="F179" s="100"/>
      <c r="G179" s="54">
        <v>97</v>
      </c>
      <c r="H179" s="108">
        <v>1</v>
      </c>
      <c r="I179" s="100"/>
      <c r="J179" s="54">
        <v>97</v>
      </c>
      <c r="K179" s="110"/>
      <c r="L179" s="100"/>
      <c r="M179" s="53" t="s">
        <v>38</v>
      </c>
      <c r="N179" s="109">
        <v>200.21</v>
      </c>
      <c r="O179" s="100"/>
      <c r="P179" s="107" t="s">
        <v>38</v>
      </c>
      <c r="Q179" s="100"/>
      <c r="R179" s="66">
        <v>6963.67</v>
      </c>
    </row>
    <row r="180" spans="1:18" ht="28.35" customHeight="1" x14ac:dyDescent="0.25">
      <c r="A180" s="52" t="s">
        <v>38</v>
      </c>
      <c r="B180" s="52" t="s">
        <v>230</v>
      </c>
      <c r="C180" s="106" t="s">
        <v>229</v>
      </c>
      <c r="D180" s="100"/>
      <c r="E180" s="112" t="s">
        <v>105</v>
      </c>
      <c r="F180" s="100"/>
      <c r="G180" s="54">
        <v>51</v>
      </c>
      <c r="H180" s="108">
        <v>1</v>
      </c>
      <c r="I180" s="100"/>
      <c r="J180" s="54">
        <v>51</v>
      </c>
      <c r="K180" s="110"/>
      <c r="L180" s="100"/>
      <c r="M180" s="53" t="s">
        <v>38</v>
      </c>
      <c r="N180" s="109">
        <v>105.26</v>
      </c>
      <c r="O180" s="100"/>
      <c r="P180" s="107" t="s">
        <v>38</v>
      </c>
      <c r="Q180" s="100"/>
      <c r="R180" s="66">
        <v>3661.31</v>
      </c>
    </row>
    <row r="181" spans="1:18" ht="14.25" customHeight="1" x14ac:dyDescent="0.25">
      <c r="A181" s="55" t="s">
        <v>38</v>
      </c>
      <c r="B181" s="55" t="s">
        <v>38</v>
      </c>
      <c r="C181" s="102" t="s">
        <v>106</v>
      </c>
      <c r="D181" s="99"/>
      <c r="E181" s="99"/>
      <c r="F181" s="99"/>
      <c r="G181" s="99"/>
      <c r="H181" s="99"/>
      <c r="I181" s="99"/>
      <c r="J181" s="100"/>
      <c r="K181" s="103" t="s">
        <v>38</v>
      </c>
      <c r="L181" s="99"/>
      <c r="M181" s="100"/>
      <c r="N181" s="104">
        <v>531.45000000000005</v>
      </c>
      <c r="O181" s="100"/>
      <c r="P181" s="105"/>
      <c r="Q181" s="100"/>
      <c r="R181" s="48">
        <v>18074.259999999998</v>
      </c>
    </row>
    <row r="182" spans="1:18" ht="38.85" customHeight="1" x14ac:dyDescent="0.25">
      <c r="A182" s="46" t="s">
        <v>309</v>
      </c>
      <c r="B182" s="47" t="s">
        <v>308</v>
      </c>
      <c r="C182" s="102" t="s">
        <v>307</v>
      </c>
      <c r="D182" s="100"/>
      <c r="E182" s="114" t="s">
        <v>306</v>
      </c>
      <c r="F182" s="100"/>
      <c r="G182" s="48">
        <v>0.36</v>
      </c>
      <c r="H182" s="104">
        <v>1</v>
      </c>
      <c r="I182" s="100"/>
      <c r="J182" s="48">
        <v>0.36</v>
      </c>
      <c r="K182" s="105"/>
      <c r="L182" s="100"/>
      <c r="M182" s="49"/>
      <c r="N182" s="105"/>
      <c r="O182" s="100"/>
      <c r="P182" s="105"/>
      <c r="Q182" s="100"/>
      <c r="R182" s="50"/>
    </row>
    <row r="183" spans="1:18" ht="17.45" customHeight="1" x14ac:dyDescent="0.25">
      <c r="A183" s="51" t="s">
        <v>38</v>
      </c>
      <c r="B183" s="52" t="s">
        <v>189</v>
      </c>
      <c r="C183" s="106" t="s">
        <v>225</v>
      </c>
      <c r="D183" s="99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99"/>
      <c r="Q183" s="100"/>
      <c r="R183" s="52" t="s">
        <v>38</v>
      </c>
    </row>
    <row r="184" spans="1:18" ht="14.25" customHeight="1" x14ac:dyDescent="0.25">
      <c r="A184" s="52" t="s">
        <v>38</v>
      </c>
      <c r="B184" s="53" t="s">
        <v>48</v>
      </c>
      <c r="C184" s="106" t="s">
        <v>93</v>
      </c>
      <c r="D184" s="100"/>
      <c r="E184" s="106" t="s">
        <v>38</v>
      </c>
      <c r="F184" s="100"/>
      <c r="G184" s="52" t="s">
        <v>38</v>
      </c>
      <c r="H184" s="110"/>
      <c r="I184" s="100"/>
      <c r="J184" s="53" t="s">
        <v>38</v>
      </c>
      <c r="K184" s="108">
        <v>414.41</v>
      </c>
      <c r="L184" s="100"/>
      <c r="M184" s="54">
        <v>1</v>
      </c>
      <c r="N184" s="109">
        <v>149.19</v>
      </c>
      <c r="O184" s="100"/>
      <c r="P184" s="108">
        <v>34.783000000000001</v>
      </c>
      <c r="Q184" s="100"/>
      <c r="R184" s="66">
        <v>5189.1899999999996</v>
      </c>
    </row>
    <row r="185" spans="1:18" ht="14.25" customHeight="1" x14ac:dyDescent="0.25">
      <c r="A185" s="52" t="s">
        <v>38</v>
      </c>
      <c r="B185" s="53" t="s">
        <v>50</v>
      </c>
      <c r="C185" s="106" t="s">
        <v>94</v>
      </c>
      <c r="D185" s="100"/>
      <c r="E185" s="106" t="s">
        <v>38</v>
      </c>
      <c r="F185" s="100"/>
      <c r="G185" s="52" t="s">
        <v>38</v>
      </c>
      <c r="H185" s="110"/>
      <c r="I185" s="100"/>
      <c r="J185" s="53" t="s">
        <v>38</v>
      </c>
      <c r="K185" s="110"/>
      <c r="L185" s="100"/>
      <c r="M185" s="54">
        <v>1</v>
      </c>
      <c r="N185" s="110"/>
      <c r="O185" s="100"/>
      <c r="P185" s="110"/>
      <c r="Q185" s="100"/>
      <c r="R185" s="50"/>
    </row>
    <row r="186" spans="1:18" ht="14.25" customHeight="1" x14ac:dyDescent="0.25">
      <c r="A186" s="52" t="s">
        <v>38</v>
      </c>
      <c r="B186" s="53" t="s">
        <v>51</v>
      </c>
      <c r="C186" s="106" t="s">
        <v>95</v>
      </c>
      <c r="D186" s="100"/>
      <c r="E186" s="106" t="s">
        <v>38</v>
      </c>
      <c r="F186" s="100"/>
      <c r="G186" s="52" t="s">
        <v>38</v>
      </c>
      <c r="H186" s="110"/>
      <c r="I186" s="100"/>
      <c r="J186" s="53" t="s">
        <v>38</v>
      </c>
      <c r="K186" s="110"/>
      <c r="L186" s="100"/>
      <c r="M186" s="54">
        <v>1</v>
      </c>
      <c r="N186" s="110"/>
      <c r="O186" s="100"/>
      <c r="P186" s="110"/>
      <c r="Q186" s="100"/>
      <c r="R186" s="50"/>
    </row>
    <row r="187" spans="1:18" ht="14.25" customHeight="1" x14ac:dyDescent="0.25">
      <c r="A187" s="52" t="s">
        <v>38</v>
      </c>
      <c r="B187" s="53" t="s">
        <v>53</v>
      </c>
      <c r="C187" s="106" t="s">
        <v>96</v>
      </c>
      <c r="D187" s="100"/>
      <c r="E187" s="106" t="s">
        <v>38</v>
      </c>
      <c r="F187" s="100"/>
      <c r="G187" s="52" t="s">
        <v>38</v>
      </c>
      <c r="H187" s="110"/>
      <c r="I187" s="100"/>
      <c r="J187" s="53" t="s">
        <v>38</v>
      </c>
      <c r="K187" s="108">
        <v>8.2899999999999991</v>
      </c>
      <c r="L187" s="100"/>
      <c r="M187" s="54">
        <v>1</v>
      </c>
      <c r="N187" s="109">
        <v>2.98</v>
      </c>
      <c r="O187" s="100"/>
      <c r="P187" s="108">
        <v>34.783000000000001</v>
      </c>
      <c r="Q187" s="100"/>
      <c r="R187" s="66">
        <v>103.81</v>
      </c>
    </row>
    <row r="188" spans="1:18" ht="28.35" customHeight="1" x14ac:dyDescent="0.25">
      <c r="A188" s="51" t="s">
        <v>38</v>
      </c>
      <c r="B188" s="52" t="s">
        <v>97</v>
      </c>
      <c r="C188" s="106" t="s">
        <v>305</v>
      </c>
      <c r="D188" s="100"/>
      <c r="E188" s="107" t="s">
        <v>304</v>
      </c>
      <c r="F188" s="100"/>
      <c r="G188" s="54">
        <v>8.2899999999999991</v>
      </c>
      <c r="H188" s="108">
        <v>1</v>
      </c>
      <c r="I188" s="100"/>
      <c r="J188" s="54">
        <v>2.9843999999999999</v>
      </c>
      <c r="K188" s="107" t="s">
        <v>38</v>
      </c>
      <c r="L188" s="100"/>
      <c r="M188" s="52" t="s">
        <v>38</v>
      </c>
      <c r="N188" s="106" t="s">
        <v>38</v>
      </c>
      <c r="O188" s="100"/>
      <c r="P188" s="107" t="s">
        <v>38</v>
      </c>
      <c r="Q188" s="100"/>
      <c r="R188" s="52" t="s">
        <v>38</v>
      </c>
    </row>
    <row r="189" spans="1:18" ht="14.25" customHeight="1" x14ac:dyDescent="0.25">
      <c r="A189" s="52" t="s">
        <v>38</v>
      </c>
      <c r="B189" s="52" t="s">
        <v>38</v>
      </c>
      <c r="C189" s="106" t="s">
        <v>100</v>
      </c>
      <c r="D189" s="100"/>
      <c r="E189" s="112" t="s">
        <v>101</v>
      </c>
      <c r="F189" s="100"/>
      <c r="G189" s="54">
        <v>22.72</v>
      </c>
      <c r="H189" s="108">
        <v>1</v>
      </c>
      <c r="I189" s="100"/>
      <c r="J189" s="54">
        <v>8.1791999999999998</v>
      </c>
      <c r="K189" s="106" t="s">
        <v>38</v>
      </c>
      <c r="L189" s="100"/>
      <c r="M189" s="52" t="s">
        <v>38</v>
      </c>
      <c r="N189" s="106" t="s">
        <v>38</v>
      </c>
      <c r="O189" s="100"/>
      <c r="P189" s="106" t="s">
        <v>38</v>
      </c>
      <c r="Q189" s="100"/>
      <c r="R189" s="50"/>
    </row>
    <row r="190" spans="1:18" ht="14.25" customHeight="1" x14ac:dyDescent="0.25">
      <c r="A190" s="52" t="s">
        <v>38</v>
      </c>
      <c r="B190" s="52" t="s">
        <v>38</v>
      </c>
      <c r="C190" s="106" t="s">
        <v>102</v>
      </c>
      <c r="D190" s="100"/>
      <c r="E190" s="112" t="s">
        <v>101</v>
      </c>
      <c r="F190" s="100"/>
      <c r="G190" s="50"/>
      <c r="H190" s="108">
        <v>1</v>
      </c>
      <c r="I190" s="100"/>
      <c r="J190" s="50"/>
      <c r="K190" s="106" t="s">
        <v>38</v>
      </c>
      <c r="L190" s="100"/>
      <c r="M190" s="52" t="s">
        <v>38</v>
      </c>
      <c r="N190" s="106" t="s">
        <v>38</v>
      </c>
      <c r="O190" s="100"/>
      <c r="P190" s="106" t="s">
        <v>38</v>
      </c>
      <c r="Q190" s="100"/>
      <c r="R190" s="50"/>
    </row>
    <row r="191" spans="1:18" ht="14.25" customHeight="1" x14ac:dyDescent="0.25">
      <c r="A191" s="52" t="s">
        <v>38</v>
      </c>
      <c r="B191" s="52" t="s">
        <v>38</v>
      </c>
      <c r="C191" s="102" t="s">
        <v>103</v>
      </c>
      <c r="D191" s="99"/>
      <c r="E191" s="99"/>
      <c r="F191" s="99"/>
      <c r="G191" s="99"/>
      <c r="H191" s="99"/>
      <c r="I191" s="99"/>
      <c r="J191" s="100"/>
      <c r="K191" s="104">
        <v>422.7</v>
      </c>
      <c r="L191" s="100"/>
      <c r="M191" s="52" t="s">
        <v>38</v>
      </c>
      <c r="N191" s="113">
        <v>152.16999999999999</v>
      </c>
      <c r="O191" s="100"/>
      <c r="P191" s="105"/>
      <c r="Q191" s="100"/>
      <c r="R191" s="67">
        <v>5293</v>
      </c>
    </row>
    <row r="192" spans="1:18" ht="14.25" customHeight="1" x14ac:dyDescent="0.25">
      <c r="A192" s="52" t="s">
        <v>38</v>
      </c>
      <c r="B192" s="52" t="s">
        <v>38</v>
      </c>
      <c r="C192" s="106" t="s">
        <v>104</v>
      </c>
      <c r="D192" s="100"/>
      <c r="E192" s="112" t="s">
        <v>38</v>
      </c>
      <c r="F192" s="100"/>
      <c r="G192" s="50"/>
      <c r="H192" s="106" t="s">
        <v>38</v>
      </c>
      <c r="I192" s="100"/>
      <c r="J192" s="53" t="s">
        <v>38</v>
      </c>
      <c r="K192" s="106" t="s">
        <v>38</v>
      </c>
      <c r="L192" s="100"/>
      <c r="M192" s="52" t="s">
        <v>38</v>
      </c>
      <c r="N192" s="109">
        <v>149.19</v>
      </c>
      <c r="O192" s="100"/>
      <c r="P192" s="106" t="s">
        <v>38</v>
      </c>
      <c r="Q192" s="100"/>
      <c r="R192" s="66">
        <v>5189.1899999999996</v>
      </c>
    </row>
    <row r="193" spans="1:18" ht="28.35" customHeight="1" x14ac:dyDescent="0.25">
      <c r="A193" s="52" t="s">
        <v>38</v>
      </c>
      <c r="B193" s="52" t="s">
        <v>232</v>
      </c>
      <c r="C193" s="106" t="s">
        <v>231</v>
      </c>
      <c r="D193" s="100"/>
      <c r="E193" s="112" t="s">
        <v>105</v>
      </c>
      <c r="F193" s="100"/>
      <c r="G193" s="54">
        <v>97</v>
      </c>
      <c r="H193" s="108">
        <v>1</v>
      </c>
      <c r="I193" s="100"/>
      <c r="J193" s="54">
        <v>97</v>
      </c>
      <c r="K193" s="110"/>
      <c r="L193" s="100"/>
      <c r="M193" s="53" t="s">
        <v>38</v>
      </c>
      <c r="N193" s="109">
        <v>144.71</v>
      </c>
      <c r="O193" s="100"/>
      <c r="P193" s="107" t="s">
        <v>38</v>
      </c>
      <c r="Q193" s="100"/>
      <c r="R193" s="66">
        <v>5033.51</v>
      </c>
    </row>
    <row r="194" spans="1:18" ht="28.35" customHeight="1" x14ac:dyDescent="0.25">
      <c r="A194" s="52" t="s">
        <v>38</v>
      </c>
      <c r="B194" s="52" t="s">
        <v>230</v>
      </c>
      <c r="C194" s="106" t="s">
        <v>229</v>
      </c>
      <c r="D194" s="100"/>
      <c r="E194" s="112" t="s">
        <v>105</v>
      </c>
      <c r="F194" s="100"/>
      <c r="G194" s="54">
        <v>51</v>
      </c>
      <c r="H194" s="108">
        <v>1</v>
      </c>
      <c r="I194" s="100"/>
      <c r="J194" s="54">
        <v>51</v>
      </c>
      <c r="K194" s="110"/>
      <c r="L194" s="100"/>
      <c r="M194" s="53" t="s">
        <v>38</v>
      </c>
      <c r="N194" s="109">
        <v>76.09</v>
      </c>
      <c r="O194" s="100"/>
      <c r="P194" s="107" t="s">
        <v>38</v>
      </c>
      <c r="Q194" s="100"/>
      <c r="R194" s="66">
        <v>2646.49</v>
      </c>
    </row>
    <row r="195" spans="1:18" ht="14.25" customHeight="1" x14ac:dyDescent="0.25">
      <c r="A195" s="55" t="s">
        <v>38</v>
      </c>
      <c r="B195" s="55" t="s">
        <v>38</v>
      </c>
      <c r="C195" s="102" t="s">
        <v>106</v>
      </c>
      <c r="D195" s="99"/>
      <c r="E195" s="99"/>
      <c r="F195" s="99"/>
      <c r="G195" s="99"/>
      <c r="H195" s="99"/>
      <c r="I195" s="99"/>
      <c r="J195" s="100"/>
      <c r="K195" s="103" t="s">
        <v>38</v>
      </c>
      <c r="L195" s="99"/>
      <c r="M195" s="100"/>
      <c r="N195" s="104">
        <v>372.97</v>
      </c>
      <c r="O195" s="100"/>
      <c r="P195" s="105"/>
      <c r="Q195" s="100"/>
      <c r="R195" s="48">
        <v>12973</v>
      </c>
    </row>
    <row r="196" spans="1:18" ht="14.25" customHeight="1" x14ac:dyDescent="0.25"/>
    <row r="197" spans="1:18" ht="14.25" customHeight="1" x14ac:dyDescent="0.25">
      <c r="A197" s="65" t="s">
        <v>38</v>
      </c>
      <c r="B197" s="65" t="s">
        <v>38</v>
      </c>
      <c r="C197" s="96" t="s">
        <v>57</v>
      </c>
      <c r="D197" s="99"/>
      <c r="E197" s="99"/>
      <c r="F197" s="99"/>
      <c r="G197" s="99"/>
      <c r="H197" s="99"/>
      <c r="I197" s="99"/>
      <c r="J197" s="99"/>
      <c r="K197" s="99"/>
      <c r="L197" s="99"/>
      <c r="M197" s="100"/>
      <c r="N197" s="101" t="s">
        <v>303</v>
      </c>
      <c r="O197" s="100"/>
      <c r="P197" s="101" t="s">
        <v>38</v>
      </c>
      <c r="Q197" s="100"/>
      <c r="R197" s="56" t="s">
        <v>302</v>
      </c>
    </row>
    <row r="198" spans="1:18" ht="14.25" customHeight="1" x14ac:dyDescent="0.25">
      <c r="A198" s="65" t="s">
        <v>38</v>
      </c>
      <c r="B198" s="65" t="s">
        <v>38</v>
      </c>
      <c r="C198" s="96" t="s">
        <v>215</v>
      </c>
      <c r="D198" s="99"/>
      <c r="E198" s="99"/>
      <c r="F198" s="99"/>
      <c r="G198" s="99"/>
      <c r="H198" s="99"/>
      <c r="I198" s="99"/>
      <c r="J198" s="99"/>
      <c r="K198" s="99"/>
      <c r="L198" s="99"/>
      <c r="M198" s="100"/>
      <c r="N198" s="101" t="s">
        <v>301</v>
      </c>
      <c r="O198" s="100"/>
      <c r="P198" s="101" t="s">
        <v>38</v>
      </c>
      <c r="Q198" s="100"/>
      <c r="R198" s="56" t="s">
        <v>300</v>
      </c>
    </row>
    <row r="199" spans="1:18" ht="14.25" customHeight="1" x14ac:dyDescent="0.25">
      <c r="A199" s="65" t="s">
        <v>38</v>
      </c>
      <c r="B199" s="65" t="s">
        <v>38</v>
      </c>
      <c r="C199" s="96" t="s">
        <v>181</v>
      </c>
      <c r="D199" s="99"/>
      <c r="E199" s="99"/>
      <c r="F199" s="99"/>
      <c r="G199" s="99"/>
      <c r="H199" s="99"/>
      <c r="I199" s="99"/>
      <c r="J199" s="99"/>
      <c r="K199" s="99"/>
      <c r="L199" s="99"/>
      <c r="M199" s="100"/>
      <c r="N199" s="101" t="s">
        <v>299</v>
      </c>
      <c r="O199" s="100"/>
      <c r="P199" s="101" t="s">
        <v>38</v>
      </c>
      <c r="Q199" s="100"/>
      <c r="R199" s="56" t="s">
        <v>298</v>
      </c>
    </row>
    <row r="200" spans="1:18" ht="14.25" customHeight="1" x14ac:dyDescent="0.25">
      <c r="A200" s="65" t="s">
        <v>38</v>
      </c>
      <c r="B200" s="65" t="s">
        <v>38</v>
      </c>
      <c r="C200" s="96" t="s">
        <v>58</v>
      </c>
      <c r="D200" s="99"/>
      <c r="E200" s="99"/>
      <c r="F200" s="99"/>
      <c r="G200" s="99"/>
      <c r="H200" s="99"/>
      <c r="I200" s="99"/>
      <c r="J200" s="99"/>
      <c r="K200" s="99"/>
      <c r="L200" s="99"/>
      <c r="M200" s="100"/>
      <c r="N200" s="101" t="s">
        <v>297</v>
      </c>
      <c r="O200" s="100"/>
      <c r="P200" s="101" t="s">
        <v>38</v>
      </c>
      <c r="Q200" s="100"/>
      <c r="R200" s="56" t="s">
        <v>296</v>
      </c>
    </row>
    <row r="201" spans="1:18" ht="14.25" customHeight="1" x14ac:dyDescent="0.25">
      <c r="A201" s="65" t="s">
        <v>38</v>
      </c>
      <c r="B201" s="65" t="s">
        <v>38</v>
      </c>
      <c r="C201" s="96" t="s">
        <v>208</v>
      </c>
      <c r="D201" s="99"/>
      <c r="E201" s="99"/>
      <c r="F201" s="99"/>
      <c r="G201" s="99"/>
      <c r="H201" s="99"/>
      <c r="I201" s="99"/>
      <c r="J201" s="99"/>
      <c r="K201" s="99"/>
      <c r="L201" s="99"/>
      <c r="M201" s="100"/>
      <c r="N201" s="101" t="s">
        <v>295</v>
      </c>
      <c r="O201" s="100"/>
      <c r="P201" s="101" t="s">
        <v>38</v>
      </c>
      <c r="Q201" s="100"/>
      <c r="R201" s="56" t="s">
        <v>294</v>
      </c>
    </row>
    <row r="202" spans="1:18" ht="14.25" customHeight="1" x14ac:dyDescent="0.25">
      <c r="A202" s="65" t="s">
        <v>38</v>
      </c>
      <c r="B202" s="65" t="s">
        <v>38</v>
      </c>
      <c r="C202" s="96" t="s">
        <v>59</v>
      </c>
      <c r="D202" s="99"/>
      <c r="E202" s="99"/>
      <c r="F202" s="99"/>
      <c r="G202" s="99"/>
      <c r="H202" s="99"/>
      <c r="I202" s="99"/>
      <c r="J202" s="99"/>
      <c r="K202" s="99"/>
      <c r="L202" s="99"/>
      <c r="M202" s="100"/>
      <c r="N202" s="101" t="s">
        <v>38</v>
      </c>
      <c r="O202" s="100"/>
      <c r="P202" s="101" t="s">
        <v>38</v>
      </c>
      <c r="Q202" s="100"/>
      <c r="R202" s="56" t="s">
        <v>293</v>
      </c>
    </row>
    <row r="203" spans="1:18" ht="14.25" customHeight="1" x14ac:dyDescent="0.25">
      <c r="A203" s="65" t="s">
        <v>38</v>
      </c>
      <c r="B203" s="65" t="s">
        <v>38</v>
      </c>
      <c r="C203" s="96" t="s">
        <v>60</v>
      </c>
      <c r="D203" s="99"/>
      <c r="E203" s="99"/>
      <c r="F203" s="99"/>
      <c r="G203" s="99"/>
      <c r="H203" s="99"/>
      <c r="I203" s="99"/>
      <c r="J203" s="99"/>
      <c r="K203" s="99"/>
      <c r="L203" s="99"/>
      <c r="M203" s="100"/>
      <c r="N203" s="101" t="s">
        <v>38</v>
      </c>
      <c r="O203" s="98"/>
      <c r="P203" s="101" t="s">
        <v>38</v>
      </c>
      <c r="Q203" s="98"/>
      <c r="R203" s="56" t="s">
        <v>292</v>
      </c>
    </row>
    <row r="204" spans="1:18" ht="14.25" customHeight="1" x14ac:dyDescent="0.25">
      <c r="A204" s="65" t="s">
        <v>38</v>
      </c>
      <c r="B204" s="65" t="s">
        <v>38</v>
      </c>
      <c r="C204" s="96" t="s">
        <v>176</v>
      </c>
      <c r="D204" s="97"/>
      <c r="E204" s="97"/>
      <c r="F204" s="97"/>
      <c r="G204" s="97"/>
      <c r="H204" s="97"/>
      <c r="I204" s="97"/>
      <c r="J204" s="97"/>
      <c r="K204" s="97"/>
      <c r="L204" s="97"/>
      <c r="M204" s="98"/>
      <c r="N204" s="101" t="s">
        <v>38</v>
      </c>
      <c r="O204" s="98"/>
      <c r="P204" s="101" t="s">
        <v>38</v>
      </c>
      <c r="Q204" s="98"/>
      <c r="R204" s="56" t="s">
        <v>291</v>
      </c>
    </row>
    <row r="205" spans="1:18" ht="18.2" customHeight="1" x14ac:dyDescent="0.25">
      <c r="A205" s="111" t="s">
        <v>290</v>
      </c>
      <c r="B205" s="97"/>
      <c r="C205" s="97"/>
      <c r="D205" s="97"/>
      <c r="E205" s="97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7"/>
      <c r="Q205" s="97"/>
      <c r="R205" s="97"/>
    </row>
    <row r="206" spans="1:18" ht="50.25" customHeight="1" x14ac:dyDescent="0.25">
      <c r="A206" s="46" t="s">
        <v>38</v>
      </c>
      <c r="B206" s="47" t="s">
        <v>289</v>
      </c>
      <c r="C206" s="102" t="s">
        <v>288</v>
      </c>
      <c r="D206" s="98"/>
      <c r="E206" s="114" t="s">
        <v>260</v>
      </c>
      <c r="F206" s="98"/>
      <c r="G206" s="48">
        <v>0.1575</v>
      </c>
      <c r="H206" s="104">
        <v>1</v>
      </c>
      <c r="I206" s="98"/>
      <c r="J206" s="48">
        <v>0.1575</v>
      </c>
      <c r="K206" s="105"/>
      <c r="L206" s="98"/>
      <c r="M206" s="49"/>
      <c r="N206" s="105"/>
      <c r="O206" s="98"/>
      <c r="P206" s="105"/>
      <c r="Q206" s="98"/>
      <c r="R206" s="50"/>
    </row>
    <row r="207" spans="1:18" ht="17.45" customHeight="1" x14ac:dyDescent="0.25">
      <c r="A207" s="51" t="s">
        <v>38</v>
      </c>
      <c r="B207" s="52" t="s">
        <v>189</v>
      </c>
      <c r="C207" s="106" t="s">
        <v>188</v>
      </c>
      <c r="D207" s="97"/>
      <c r="E207" s="97"/>
      <c r="F207" s="97"/>
      <c r="G207" s="97"/>
      <c r="H207" s="97"/>
      <c r="I207" s="97"/>
      <c r="J207" s="97"/>
      <c r="K207" s="97"/>
      <c r="L207" s="97"/>
      <c r="M207" s="97"/>
      <c r="N207" s="97"/>
      <c r="O207" s="97"/>
      <c r="P207" s="97"/>
      <c r="Q207" s="98"/>
      <c r="R207" s="52" t="s">
        <v>38</v>
      </c>
    </row>
    <row r="208" spans="1:18" ht="14.25" customHeight="1" x14ac:dyDescent="0.25">
      <c r="A208" s="52" t="s">
        <v>38</v>
      </c>
      <c r="B208" s="53" t="s">
        <v>48</v>
      </c>
      <c r="C208" s="106" t="s">
        <v>93</v>
      </c>
      <c r="D208" s="98"/>
      <c r="E208" s="106" t="s">
        <v>38</v>
      </c>
      <c r="F208" s="98"/>
      <c r="G208" s="52" t="s">
        <v>38</v>
      </c>
      <c r="H208" s="110"/>
      <c r="I208" s="98"/>
      <c r="J208" s="53" t="s">
        <v>38</v>
      </c>
      <c r="K208" s="108">
        <v>1937.25</v>
      </c>
      <c r="L208" s="98"/>
      <c r="M208" s="54">
        <v>1</v>
      </c>
      <c r="N208" s="109">
        <v>305.12</v>
      </c>
      <c r="O208" s="98"/>
      <c r="P208" s="108">
        <v>34.783000000000001</v>
      </c>
      <c r="Q208" s="98"/>
      <c r="R208" s="66">
        <v>10612.88</v>
      </c>
    </row>
    <row r="209" spans="1:18" ht="14.25" customHeight="1" x14ac:dyDescent="0.25">
      <c r="A209" s="52" t="s">
        <v>38</v>
      </c>
      <c r="B209" s="53" t="s">
        <v>50</v>
      </c>
      <c r="C209" s="106" t="s">
        <v>94</v>
      </c>
      <c r="D209" s="98"/>
      <c r="E209" s="106" t="s">
        <v>38</v>
      </c>
      <c r="F209" s="98"/>
      <c r="G209" s="52" t="s">
        <v>38</v>
      </c>
      <c r="H209" s="110"/>
      <c r="I209" s="98"/>
      <c r="J209" s="53" t="s">
        <v>38</v>
      </c>
      <c r="K209" s="110"/>
      <c r="L209" s="98"/>
      <c r="M209" s="54">
        <v>1</v>
      </c>
      <c r="N209" s="110"/>
      <c r="O209" s="98"/>
      <c r="P209" s="110"/>
      <c r="Q209" s="98"/>
      <c r="R209" s="50"/>
    </row>
    <row r="210" spans="1:18" ht="14.25" customHeight="1" x14ac:dyDescent="0.25">
      <c r="A210" s="52" t="s">
        <v>38</v>
      </c>
      <c r="B210" s="53" t="s">
        <v>51</v>
      </c>
      <c r="C210" s="106" t="s">
        <v>95</v>
      </c>
      <c r="D210" s="100"/>
      <c r="E210" s="106" t="s">
        <v>38</v>
      </c>
      <c r="F210" s="100"/>
      <c r="G210" s="52" t="s">
        <v>38</v>
      </c>
      <c r="H210" s="110"/>
      <c r="I210" s="100"/>
      <c r="J210" s="53" t="s">
        <v>38</v>
      </c>
      <c r="K210" s="110"/>
      <c r="L210" s="100"/>
      <c r="M210" s="54">
        <v>1</v>
      </c>
      <c r="N210" s="110"/>
      <c r="O210" s="100"/>
      <c r="P210" s="110"/>
      <c r="Q210" s="100"/>
      <c r="R210" s="50"/>
    </row>
    <row r="211" spans="1:18" ht="14.25" customHeight="1" x14ac:dyDescent="0.25">
      <c r="A211" s="52" t="s">
        <v>38</v>
      </c>
      <c r="B211" s="53" t="s">
        <v>53</v>
      </c>
      <c r="C211" s="106" t="s">
        <v>96</v>
      </c>
      <c r="D211" s="100"/>
      <c r="E211" s="106" t="s">
        <v>38</v>
      </c>
      <c r="F211" s="100"/>
      <c r="G211" s="52" t="s">
        <v>38</v>
      </c>
      <c r="H211" s="110"/>
      <c r="I211" s="100"/>
      <c r="J211" s="53" t="s">
        <v>38</v>
      </c>
      <c r="K211" s="110"/>
      <c r="L211" s="100"/>
      <c r="M211" s="54">
        <v>1</v>
      </c>
      <c r="N211" s="110"/>
      <c r="O211" s="100"/>
      <c r="P211" s="110"/>
      <c r="Q211" s="100"/>
      <c r="R211" s="50"/>
    </row>
    <row r="212" spans="1:18" ht="14.25" customHeight="1" x14ac:dyDescent="0.25">
      <c r="A212" s="52" t="s">
        <v>38</v>
      </c>
      <c r="B212" s="52" t="s">
        <v>38</v>
      </c>
      <c r="C212" s="106" t="s">
        <v>100</v>
      </c>
      <c r="D212" s="100"/>
      <c r="E212" s="112" t="s">
        <v>101</v>
      </c>
      <c r="F212" s="100"/>
      <c r="G212" s="54">
        <v>189</v>
      </c>
      <c r="H212" s="108">
        <v>1</v>
      </c>
      <c r="I212" s="100"/>
      <c r="J212" s="54">
        <v>29.767499999999998</v>
      </c>
      <c r="K212" s="106" t="s">
        <v>38</v>
      </c>
      <c r="L212" s="100"/>
      <c r="M212" s="52" t="s">
        <v>38</v>
      </c>
      <c r="N212" s="106" t="s">
        <v>38</v>
      </c>
      <c r="O212" s="100"/>
      <c r="P212" s="106" t="s">
        <v>38</v>
      </c>
      <c r="Q212" s="100"/>
      <c r="R212" s="50"/>
    </row>
    <row r="213" spans="1:18" ht="14.25" customHeight="1" x14ac:dyDescent="0.25">
      <c r="A213" s="52" t="s">
        <v>38</v>
      </c>
      <c r="B213" s="52" t="s">
        <v>38</v>
      </c>
      <c r="C213" s="106" t="s">
        <v>102</v>
      </c>
      <c r="D213" s="100"/>
      <c r="E213" s="112" t="s">
        <v>101</v>
      </c>
      <c r="F213" s="100"/>
      <c r="G213" s="50"/>
      <c r="H213" s="108">
        <v>1</v>
      </c>
      <c r="I213" s="100"/>
      <c r="J213" s="50"/>
      <c r="K213" s="106" t="s">
        <v>38</v>
      </c>
      <c r="L213" s="100"/>
      <c r="M213" s="52" t="s">
        <v>38</v>
      </c>
      <c r="N213" s="106" t="s">
        <v>38</v>
      </c>
      <c r="O213" s="100"/>
      <c r="P213" s="106" t="s">
        <v>38</v>
      </c>
      <c r="Q213" s="100"/>
      <c r="R213" s="50"/>
    </row>
    <row r="214" spans="1:18" ht="14.25" customHeight="1" x14ac:dyDescent="0.25">
      <c r="A214" s="52" t="s">
        <v>38</v>
      </c>
      <c r="B214" s="52" t="s">
        <v>38</v>
      </c>
      <c r="C214" s="102" t="s">
        <v>103</v>
      </c>
      <c r="D214" s="99"/>
      <c r="E214" s="99"/>
      <c r="F214" s="99"/>
      <c r="G214" s="99"/>
      <c r="H214" s="99"/>
      <c r="I214" s="99"/>
      <c r="J214" s="100"/>
      <c r="K214" s="104">
        <v>1937.25</v>
      </c>
      <c r="L214" s="100"/>
      <c r="M214" s="52" t="s">
        <v>38</v>
      </c>
      <c r="N214" s="113">
        <v>305.12</v>
      </c>
      <c r="O214" s="100"/>
      <c r="P214" s="105"/>
      <c r="Q214" s="100"/>
      <c r="R214" s="67">
        <v>10612.88</v>
      </c>
    </row>
    <row r="215" spans="1:18" ht="14.25" customHeight="1" x14ac:dyDescent="0.25">
      <c r="A215" s="52" t="s">
        <v>38</v>
      </c>
      <c r="B215" s="52" t="s">
        <v>38</v>
      </c>
      <c r="C215" s="106" t="s">
        <v>104</v>
      </c>
      <c r="D215" s="100"/>
      <c r="E215" s="112" t="s">
        <v>38</v>
      </c>
      <c r="F215" s="100"/>
      <c r="G215" s="50"/>
      <c r="H215" s="106" t="s">
        <v>38</v>
      </c>
      <c r="I215" s="100"/>
      <c r="J215" s="53" t="s">
        <v>38</v>
      </c>
      <c r="K215" s="106" t="s">
        <v>38</v>
      </c>
      <c r="L215" s="100"/>
      <c r="M215" s="52" t="s">
        <v>38</v>
      </c>
      <c r="N215" s="109">
        <v>305.12</v>
      </c>
      <c r="O215" s="100"/>
      <c r="P215" s="106" t="s">
        <v>38</v>
      </c>
      <c r="Q215" s="100"/>
      <c r="R215" s="66">
        <v>10612.88</v>
      </c>
    </row>
    <row r="216" spans="1:18" ht="28.35" customHeight="1" x14ac:dyDescent="0.25">
      <c r="A216" s="52" t="s">
        <v>38</v>
      </c>
      <c r="B216" s="52" t="s">
        <v>259</v>
      </c>
      <c r="C216" s="106" t="s">
        <v>258</v>
      </c>
      <c r="D216" s="100"/>
      <c r="E216" s="112" t="s">
        <v>105</v>
      </c>
      <c r="F216" s="100"/>
      <c r="G216" s="54">
        <v>89</v>
      </c>
      <c r="H216" s="108">
        <v>1</v>
      </c>
      <c r="I216" s="100"/>
      <c r="J216" s="54">
        <v>89</v>
      </c>
      <c r="K216" s="110"/>
      <c r="L216" s="100"/>
      <c r="M216" s="53" t="s">
        <v>38</v>
      </c>
      <c r="N216" s="109">
        <v>271.56</v>
      </c>
      <c r="O216" s="100"/>
      <c r="P216" s="107" t="s">
        <v>38</v>
      </c>
      <c r="Q216" s="100"/>
      <c r="R216" s="66">
        <v>9445.4599999999991</v>
      </c>
    </row>
    <row r="217" spans="1:18" ht="28.35" customHeight="1" x14ac:dyDescent="0.25">
      <c r="A217" s="52" t="s">
        <v>38</v>
      </c>
      <c r="B217" s="52" t="s">
        <v>257</v>
      </c>
      <c r="C217" s="106" t="s">
        <v>256</v>
      </c>
      <c r="D217" s="100"/>
      <c r="E217" s="112" t="s">
        <v>105</v>
      </c>
      <c r="F217" s="100"/>
      <c r="G217" s="54">
        <v>40</v>
      </c>
      <c r="H217" s="108">
        <v>1</v>
      </c>
      <c r="I217" s="100"/>
      <c r="J217" s="54">
        <v>40</v>
      </c>
      <c r="K217" s="110"/>
      <c r="L217" s="100"/>
      <c r="M217" s="53" t="s">
        <v>38</v>
      </c>
      <c r="N217" s="109">
        <v>122.05</v>
      </c>
      <c r="O217" s="100"/>
      <c r="P217" s="107" t="s">
        <v>38</v>
      </c>
      <c r="Q217" s="100"/>
      <c r="R217" s="66">
        <v>4245.1499999999996</v>
      </c>
    </row>
    <row r="218" spans="1:18" ht="14.25" customHeight="1" x14ac:dyDescent="0.25">
      <c r="A218" s="55" t="s">
        <v>38</v>
      </c>
      <c r="B218" s="55" t="s">
        <v>38</v>
      </c>
      <c r="C218" s="102" t="s">
        <v>106</v>
      </c>
      <c r="D218" s="99"/>
      <c r="E218" s="99"/>
      <c r="F218" s="99"/>
      <c r="G218" s="99"/>
      <c r="H218" s="99"/>
      <c r="I218" s="99"/>
      <c r="J218" s="100"/>
      <c r="K218" s="103" t="s">
        <v>38</v>
      </c>
      <c r="L218" s="99"/>
      <c r="M218" s="100"/>
      <c r="N218" s="104">
        <v>698.73</v>
      </c>
      <c r="O218" s="100"/>
      <c r="P218" s="105"/>
      <c r="Q218" s="100"/>
      <c r="R218" s="48">
        <v>24303.49</v>
      </c>
    </row>
    <row r="219" spans="1:18" ht="28.35" customHeight="1" x14ac:dyDescent="0.25">
      <c r="A219" s="46" t="s">
        <v>38</v>
      </c>
      <c r="B219" s="47" t="s">
        <v>287</v>
      </c>
      <c r="C219" s="102" t="s">
        <v>286</v>
      </c>
      <c r="D219" s="100"/>
      <c r="E219" s="114" t="s">
        <v>285</v>
      </c>
      <c r="F219" s="100"/>
      <c r="G219" s="48">
        <v>1.6</v>
      </c>
      <c r="H219" s="104">
        <v>1</v>
      </c>
      <c r="I219" s="100"/>
      <c r="J219" s="48">
        <v>1.6</v>
      </c>
      <c r="K219" s="105"/>
      <c r="L219" s="100"/>
      <c r="M219" s="49"/>
      <c r="N219" s="105"/>
      <c r="O219" s="100"/>
      <c r="P219" s="105"/>
      <c r="Q219" s="100"/>
      <c r="R219" s="50"/>
    </row>
    <row r="220" spans="1:18" ht="17.45" customHeight="1" x14ac:dyDescent="0.25">
      <c r="A220" s="51" t="s">
        <v>38</v>
      </c>
      <c r="B220" s="52" t="s">
        <v>189</v>
      </c>
      <c r="C220" s="106" t="s">
        <v>284</v>
      </c>
      <c r="D220" s="99"/>
      <c r="E220" s="99"/>
      <c r="F220" s="99"/>
      <c r="G220" s="99"/>
      <c r="H220" s="99"/>
      <c r="I220" s="99"/>
      <c r="J220" s="99"/>
      <c r="K220" s="99"/>
      <c r="L220" s="99"/>
      <c r="M220" s="99"/>
      <c r="N220" s="99"/>
      <c r="O220" s="99"/>
      <c r="P220" s="99"/>
      <c r="Q220" s="100"/>
      <c r="R220" s="52" t="s">
        <v>38</v>
      </c>
    </row>
    <row r="221" spans="1:18" ht="14.25" customHeight="1" x14ac:dyDescent="0.25">
      <c r="A221" s="52" t="s">
        <v>38</v>
      </c>
      <c r="B221" s="53" t="s">
        <v>48</v>
      </c>
      <c r="C221" s="106" t="s">
        <v>93</v>
      </c>
      <c r="D221" s="100"/>
      <c r="E221" s="106" t="s">
        <v>38</v>
      </c>
      <c r="F221" s="100"/>
      <c r="G221" s="52" t="s">
        <v>38</v>
      </c>
      <c r="H221" s="110"/>
      <c r="I221" s="100"/>
      <c r="J221" s="53" t="s">
        <v>38</v>
      </c>
      <c r="K221" s="108">
        <v>123.05</v>
      </c>
      <c r="L221" s="100"/>
      <c r="M221" s="54">
        <v>1</v>
      </c>
      <c r="N221" s="109">
        <v>196.89</v>
      </c>
      <c r="O221" s="100"/>
      <c r="P221" s="108">
        <v>34.783000000000001</v>
      </c>
      <c r="Q221" s="100"/>
      <c r="R221" s="66">
        <v>6848.08</v>
      </c>
    </row>
    <row r="222" spans="1:18" ht="14.25" customHeight="1" x14ac:dyDescent="0.25">
      <c r="A222" s="52" t="s">
        <v>38</v>
      </c>
      <c r="B222" s="53" t="s">
        <v>50</v>
      </c>
      <c r="C222" s="106" t="s">
        <v>94</v>
      </c>
      <c r="D222" s="100"/>
      <c r="E222" s="106" t="s">
        <v>38</v>
      </c>
      <c r="F222" s="100"/>
      <c r="G222" s="52" t="s">
        <v>38</v>
      </c>
      <c r="H222" s="110"/>
      <c r="I222" s="100"/>
      <c r="J222" s="53" t="s">
        <v>38</v>
      </c>
      <c r="K222" s="108">
        <v>58.94</v>
      </c>
      <c r="L222" s="100"/>
      <c r="M222" s="54">
        <v>1</v>
      </c>
      <c r="N222" s="109">
        <v>94.3</v>
      </c>
      <c r="O222" s="100"/>
      <c r="P222" s="108">
        <v>13.177</v>
      </c>
      <c r="Q222" s="100"/>
      <c r="R222" s="66">
        <v>1242.6400000000001</v>
      </c>
    </row>
    <row r="223" spans="1:18" ht="14.25" customHeight="1" x14ac:dyDescent="0.25">
      <c r="A223" s="52" t="s">
        <v>38</v>
      </c>
      <c r="B223" s="53" t="s">
        <v>51</v>
      </c>
      <c r="C223" s="106" t="s">
        <v>95</v>
      </c>
      <c r="D223" s="100"/>
      <c r="E223" s="106" t="s">
        <v>38</v>
      </c>
      <c r="F223" s="100"/>
      <c r="G223" s="52" t="s">
        <v>38</v>
      </c>
      <c r="H223" s="110"/>
      <c r="I223" s="100"/>
      <c r="J223" s="53" t="s">
        <v>38</v>
      </c>
      <c r="K223" s="108">
        <v>3</v>
      </c>
      <c r="L223" s="100"/>
      <c r="M223" s="54">
        <v>1</v>
      </c>
      <c r="N223" s="109">
        <v>4.8</v>
      </c>
      <c r="O223" s="100"/>
      <c r="P223" s="108">
        <v>34.783000000000001</v>
      </c>
      <c r="Q223" s="100"/>
      <c r="R223" s="66">
        <v>166.96</v>
      </c>
    </row>
    <row r="224" spans="1:18" ht="14.25" customHeight="1" x14ac:dyDescent="0.25">
      <c r="A224" s="52" t="s">
        <v>38</v>
      </c>
      <c r="B224" s="53" t="s">
        <v>53</v>
      </c>
      <c r="C224" s="106" t="s">
        <v>96</v>
      </c>
      <c r="D224" s="100"/>
      <c r="E224" s="106" t="s">
        <v>38</v>
      </c>
      <c r="F224" s="100"/>
      <c r="G224" s="52" t="s">
        <v>38</v>
      </c>
      <c r="H224" s="110"/>
      <c r="I224" s="100"/>
      <c r="J224" s="53" t="s">
        <v>38</v>
      </c>
      <c r="K224" s="108">
        <v>78.989999999999995</v>
      </c>
      <c r="L224" s="100"/>
      <c r="M224" s="54">
        <v>1</v>
      </c>
      <c r="N224" s="109">
        <v>126.38</v>
      </c>
      <c r="O224" s="100"/>
      <c r="P224" s="108">
        <v>4.3330000000000002</v>
      </c>
      <c r="Q224" s="100"/>
      <c r="R224" s="66">
        <v>547.62</v>
      </c>
    </row>
    <row r="225" spans="1:18" ht="28.35" customHeight="1" x14ac:dyDescent="0.25">
      <c r="A225" s="51" t="s">
        <v>38</v>
      </c>
      <c r="B225" s="52" t="s">
        <v>97</v>
      </c>
      <c r="C225" s="106" t="s">
        <v>98</v>
      </c>
      <c r="D225" s="100"/>
      <c r="E225" s="107" t="s">
        <v>99</v>
      </c>
      <c r="F225" s="100"/>
      <c r="G225" s="54">
        <v>2.46</v>
      </c>
      <c r="H225" s="108">
        <v>1</v>
      </c>
      <c r="I225" s="100"/>
      <c r="J225" s="54">
        <v>3.9359999999999999</v>
      </c>
      <c r="K225" s="107" t="s">
        <v>38</v>
      </c>
      <c r="L225" s="100"/>
      <c r="M225" s="52" t="s">
        <v>38</v>
      </c>
      <c r="N225" s="106" t="s">
        <v>38</v>
      </c>
      <c r="O225" s="100"/>
      <c r="P225" s="107" t="s">
        <v>38</v>
      </c>
      <c r="Q225" s="100"/>
      <c r="R225" s="52" t="s">
        <v>38</v>
      </c>
    </row>
    <row r="226" spans="1:18" ht="14.25" customHeight="1" x14ac:dyDescent="0.25">
      <c r="A226" s="52" t="s">
        <v>38</v>
      </c>
      <c r="B226" s="52" t="s">
        <v>38</v>
      </c>
      <c r="C226" s="106" t="s">
        <v>100</v>
      </c>
      <c r="D226" s="100"/>
      <c r="E226" s="112" t="s">
        <v>101</v>
      </c>
      <c r="F226" s="100"/>
      <c r="G226" s="54">
        <v>10.7</v>
      </c>
      <c r="H226" s="108">
        <v>1</v>
      </c>
      <c r="I226" s="100"/>
      <c r="J226" s="54">
        <v>17.12</v>
      </c>
      <c r="K226" s="106" t="s">
        <v>38</v>
      </c>
      <c r="L226" s="100"/>
      <c r="M226" s="52" t="s">
        <v>38</v>
      </c>
      <c r="N226" s="106" t="s">
        <v>38</v>
      </c>
      <c r="O226" s="100"/>
      <c r="P226" s="106" t="s">
        <v>38</v>
      </c>
      <c r="Q226" s="100"/>
      <c r="R226" s="50"/>
    </row>
    <row r="227" spans="1:18" ht="14.25" customHeight="1" x14ac:dyDescent="0.25">
      <c r="A227" s="52" t="s">
        <v>38</v>
      </c>
      <c r="B227" s="52" t="s">
        <v>38</v>
      </c>
      <c r="C227" s="106" t="s">
        <v>102</v>
      </c>
      <c r="D227" s="100"/>
      <c r="E227" s="112" t="s">
        <v>101</v>
      </c>
      <c r="F227" s="100"/>
      <c r="G227" s="54">
        <v>0.19</v>
      </c>
      <c r="H227" s="108">
        <v>1</v>
      </c>
      <c r="I227" s="100"/>
      <c r="J227" s="54">
        <v>0.30399999999999999</v>
      </c>
      <c r="K227" s="106" t="s">
        <v>38</v>
      </c>
      <c r="L227" s="100"/>
      <c r="M227" s="52" t="s">
        <v>38</v>
      </c>
      <c r="N227" s="106" t="s">
        <v>38</v>
      </c>
      <c r="O227" s="100"/>
      <c r="P227" s="106" t="s">
        <v>38</v>
      </c>
      <c r="Q227" s="100"/>
      <c r="R227" s="50"/>
    </row>
    <row r="228" spans="1:18" ht="14.25" customHeight="1" x14ac:dyDescent="0.25">
      <c r="A228" s="52" t="s">
        <v>38</v>
      </c>
      <c r="B228" s="52" t="s">
        <v>38</v>
      </c>
      <c r="C228" s="102" t="s">
        <v>103</v>
      </c>
      <c r="D228" s="99"/>
      <c r="E228" s="99"/>
      <c r="F228" s="99"/>
      <c r="G228" s="99"/>
      <c r="H228" s="99"/>
      <c r="I228" s="99"/>
      <c r="J228" s="100"/>
      <c r="K228" s="104">
        <v>260.98</v>
      </c>
      <c r="L228" s="100"/>
      <c r="M228" s="52" t="s">
        <v>38</v>
      </c>
      <c r="N228" s="113">
        <v>417.57</v>
      </c>
      <c r="O228" s="100"/>
      <c r="P228" s="105"/>
      <c r="Q228" s="100"/>
      <c r="R228" s="67">
        <v>8638.34</v>
      </c>
    </row>
    <row r="229" spans="1:18" ht="14.25" customHeight="1" x14ac:dyDescent="0.25">
      <c r="A229" s="52" t="s">
        <v>38</v>
      </c>
      <c r="B229" s="52" t="s">
        <v>38</v>
      </c>
      <c r="C229" s="106" t="s">
        <v>104</v>
      </c>
      <c r="D229" s="100"/>
      <c r="E229" s="112" t="s">
        <v>38</v>
      </c>
      <c r="F229" s="100"/>
      <c r="G229" s="50"/>
      <c r="H229" s="106" t="s">
        <v>38</v>
      </c>
      <c r="I229" s="100"/>
      <c r="J229" s="53" t="s">
        <v>38</v>
      </c>
      <c r="K229" s="106" t="s">
        <v>38</v>
      </c>
      <c r="L229" s="100"/>
      <c r="M229" s="52" t="s">
        <v>38</v>
      </c>
      <c r="N229" s="109">
        <v>201.69</v>
      </c>
      <c r="O229" s="100"/>
      <c r="P229" s="106" t="s">
        <v>38</v>
      </c>
      <c r="Q229" s="100"/>
      <c r="R229" s="66">
        <v>7015.04</v>
      </c>
    </row>
    <row r="230" spans="1:18" ht="28.35" customHeight="1" x14ac:dyDescent="0.25">
      <c r="A230" s="52" t="s">
        <v>38</v>
      </c>
      <c r="B230" s="52" t="s">
        <v>232</v>
      </c>
      <c r="C230" s="106" t="s">
        <v>231</v>
      </c>
      <c r="D230" s="100"/>
      <c r="E230" s="112" t="s">
        <v>105</v>
      </c>
      <c r="F230" s="100"/>
      <c r="G230" s="54">
        <v>97</v>
      </c>
      <c r="H230" s="108">
        <v>1</v>
      </c>
      <c r="I230" s="100"/>
      <c r="J230" s="54">
        <v>97</v>
      </c>
      <c r="K230" s="110"/>
      <c r="L230" s="100"/>
      <c r="M230" s="53" t="s">
        <v>38</v>
      </c>
      <c r="N230" s="109">
        <v>195.64</v>
      </c>
      <c r="O230" s="100"/>
      <c r="P230" s="107" t="s">
        <v>38</v>
      </c>
      <c r="Q230" s="100"/>
      <c r="R230" s="66">
        <v>6804.59</v>
      </c>
    </row>
    <row r="231" spans="1:18" ht="28.35" customHeight="1" x14ac:dyDescent="0.25">
      <c r="A231" s="52" t="s">
        <v>38</v>
      </c>
      <c r="B231" s="52" t="s">
        <v>230</v>
      </c>
      <c r="C231" s="106" t="s">
        <v>229</v>
      </c>
      <c r="D231" s="100"/>
      <c r="E231" s="112" t="s">
        <v>105</v>
      </c>
      <c r="F231" s="100"/>
      <c r="G231" s="54">
        <v>51</v>
      </c>
      <c r="H231" s="108">
        <v>1</v>
      </c>
      <c r="I231" s="100"/>
      <c r="J231" s="54">
        <v>51</v>
      </c>
      <c r="K231" s="110"/>
      <c r="L231" s="100"/>
      <c r="M231" s="53" t="s">
        <v>38</v>
      </c>
      <c r="N231" s="109">
        <v>102.86</v>
      </c>
      <c r="O231" s="100"/>
      <c r="P231" s="107" t="s">
        <v>38</v>
      </c>
      <c r="Q231" s="100"/>
      <c r="R231" s="66">
        <v>3577.67</v>
      </c>
    </row>
    <row r="232" spans="1:18" ht="14.25" customHeight="1" x14ac:dyDescent="0.25">
      <c r="A232" s="55" t="s">
        <v>38</v>
      </c>
      <c r="B232" s="55" t="s">
        <v>38</v>
      </c>
      <c r="C232" s="102" t="s">
        <v>106</v>
      </c>
      <c r="D232" s="99"/>
      <c r="E232" s="99"/>
      <c r="F232" s="99"/>
      <c r="G232" s="99"/>
      <c r="H232" s="99"/>
      <c r="I232" s="99"/>
      <c r="J232" s="100"/>
      <c r="K232" s="103" t="s">
        <v>38</v>
      </c>
      <c r="L232" s="99"/>
      <c r="M232" s="100"/>
      <c r="N232" s="104">
        <v>716.07</v>
      </c>
      <c r="O232" s="100"/>
      <c r="P232" s="105"/>
      <c r="Q232" s="100"/>
      <c r="R232" s="48">
        <v>19020.599999999999</v>
      </c>
    </row>
    <row r="233" spans="1:18" ht="38.85" customHeight="1" x14ac:dyDescent="0.25">
      <c r="A233" s="51" t="s">
        <v>38</v>
      </c>
      <c r="B233" s="52" t="s">
        <v>283</v>
      </c>
      <c r="C233" s="106" t="s">
        <v>282</v>
      </c>
      <c r="D233" s="100"/>
      <c r="E233" s="107" t="s">
        <v>281</v>
      </c>
      <c r="F233" s="100"/>
      <c r="G233" s="54">
        <v>180.96</v>
      </c>
      <c r="H233" s="108">
        <v>1</v>
      </c>
      <c r="I233" s="100"/>
      <c r="J233" s="54">
        <v>180.96</v>
      </c>
      <c r="K233" s="108">
        <v>54.05</v>
      </c>
      <c r="L233" s="100"/>
      <c r="M233" s="54">
        <v>1</v>
      </c>
      <c r="N233" s="109">
        <v>866.8</v>
      </c>
      <c r="O233" s="100"/>
      <c r="P233" s="108">
        <v>11.28</v>
      </c>
      <c r="Q233" s="100"/>
      <c r="R233" s="66">
        <v>9780.89</v>
      </c>
    </row>
    <row r="234" spans="1:18" ht="14.25" customHeight="1" x14ac:dyDescent="0.25">
      <c r="A234" s="55" t="s">
        <v>38</v>
      </c>
      <c r="B234" s="55" t="s">
        <v>38</v>
      </c>
      <c r="C234" s="102" t="s">
        <v>106</v>
      </c>
      <c r="D234" s="99"/>
      <c r="E234" s="99"/>
      <c r="F234" s="99"/>
      <c r="G234" s="99"/>
      <c r="H234" s="99"/>
      <c r="I234" s="99"/>
      <c r="J234" s="100"/>
      <c r="K234" s="103" t="s">
        <v>38</v>
      </c>
      <c r="L234" s="99"/>
      <c r="M234" s="100"/>
      <c r="N234" s="104">
        <v>866.8</v>
      </c>
      <c r="O234" s="100"/>
      <c r="P234" s="105"/>
      <c r="Q234" s="100"/>
      <c r="R234" s="48">
        <v>9780.89</v>
      </c>
    </row>
    <row r="235" spans="1:18" ht="38.85" customHeight="1" x14ac:dyDescent="0.25">
      <c r="A235" s="46" t="s">
        <v>38</v>
      </c>
      <c r="B235" s="47" t="s">
        <v>280</v>
      </c>
      <c r="C235" s="102" t="s">
        <v>279</v>
      </c>
      <c r="D235" s="100"/>
      <c r="E235" s="114" t="s">
        <v>278</v>
      </c>
      <c r="F235" s="100"/>
      <c r="G235" s="48">
        <v>2.4</v>
      </c>
      <c r="H235" s="104">
        <v>1</v>
      </c>
      <c r="I235" s="100"/>
      <c r="J235" s="48">
        <v>2.4</v>
      </c>
      <c r="K235" s="105"/>
      <c r="L235" s="100"/>
      <c r="M235" s="49"/>
      <c r="N235" s="105"/>
      <c r="O235" s="100"/>
      <c r="P235" s="105"/>
      <c r="Q235" s="100"/>
      <c r="R235" s="50"/>
    </row>
    <row r="236" spans="1:18" ht="17.45" customHeight="1" x14ac:dyDescent="0.25">
      <c r="A236" s="51" t="s">
        <v>38</v>
      </c>
      <c r="B236" s="52" t="s">
        <v>189</v>
      </c>
      <c r="C236" s="106" t="s">
        <v>277</v>
      </c>
      <c r="D236" s="99"/>
      <c r="E236" s="99"/>
      <c r="F236" s="99"/>
      <c r="G236" s="99"/>
      <c r="H236" s="99"/>
      <c r="I236" s="99"/>
      <c r="J236" s="99"/>
      <c r="K236" s="99"/>
      <c r="L236" s="99"/>
      <c r="M236" s="99"/>
      <c r="N236" s="99"/>
      <c r="O236" s="99"/>
      <c r="P236" s="99"/>
      <c r="Q236" s="100"/>
      <c r="R236" s="52" t="s">
        <v>38</v>
      </c>
    </row>
    <row r="237" spans="1:18" ht="14.25" customHeight="1" x14ac:dyDescent="0.25">
      <c r="A237" s="52" t="s">
        <v>38</v>
      </c>
      <c r="B237" s="53" t="s">
        <v>48</v>
      </c>
      <c r="C237" s="106" t="s">
        <v>93</v>
      </c>
      <c r="D237" s="100"/>
      <c r="E237" s="106" t="s">
        <v>38</v>
      </c>
      <c r="F237" s="100"/>
      <c r="G237" s="52" t="s">
        <v>38</v>
      </c>
      <c r="H237" s="110"/>
      <c r="I237" s="100"/>
      <c r="J237" s="53" t="s">
        <v>38</v>
      </c>
      <c r="K237" s="108">
        <v>18.61</v>
      </c>
      <c r="L237" s="100"/>
      <c r="M237" s="54">
        <v>1</v>
      </c>
      <c r="N237" s="109">
        <v>44.67</v>
      </c>
      <c r="O237" s="100"/>
      <c r="P237" s="108">
        <v>34.783000000000001</v>
      </c>
      <c r="Q237" s="100"/>
      <c r="R237" s="66">
        <v>1553.55</v>
      </c>
    </row>
    <row r="238" spans="1:18" ht="14.25" customHeight="1" x14ac:dyDescent="0.25">
      <c r="A238" s="52" t="s">
        <v>38</v>
      </c>
      <c r="B238" s="53" t="s">
        <v>50</v>
      </c>
      <c r="C238" s="106" t="s">
        <v>94</v>
      </c>
      <c r="D238" s="100"/>
      <c r="E238" s="106" t="s">
        <v>38</v>
      </c>
      <c r="F238" s="100"/>
      <c r="G238" s="52" t="s">
        <v>38</v>
      </c>
      <c r="H238" s="110"/>
      <c r="I238" s="100"/>
      <c r="J238" s="53" t="s">
        <v>38</v>
      </c>
      <c r="K238" s="108">
        <v>15</v>
      </c>
      <c r="L238" s="100"/>
      <c r="M238" s="54">
        <v>1</v>
      </c>
      <c r="N238" s="109">
        <v>36</v>
      </c>
      <c r="O238" s="100"/>
      <c r="P238" s="108">
        <v>16.756</v>
      </c>
      <c r="Q238" s="100"/>
      <c r="R238" s="66">
        <v>603.22</v>
      </c>
    </row>
    <row r="239" spans="1:18" ht="14.25" customHeight="1" x14ac:dyDescent="0.25">
      <c r="A239" s="52" t="s">
        <v>38</v>
      </c>
      <c r="B239" s="53" t="s">
        <v>51</v>
      </c>
      <c r="C239" s="106" t="s">
        <v>95</v>
      </c>
      <c r="D239" s="100"/>
      <c r="E239" s="106" t="s">
        <v>38</v>
      </c>
      <c r="F239" s="100"/>
      <c r="G239" s="52" t="s">
        <v>38</v>
      </c>
      <c r="H239" s="110"/>
      <c r="I239" s="100"/>
      <c r="J239" s="53" t="s">
        <v>38</v>
      </c>
      <c r="K239" s="110"/>
      <c r="L239" s="100"/>
      <c r="M239" s="54">
        <v>1</v>
      </c>
      <c r="N239" s="110"/>
      <c r="O239" s="100"/>
      <c r="P239" s="108">
        <v>34.783000000000001</v>
      </c>
      <c r="Q239" s="100"/>
      <c r="R239" s="50"/>
    </row>
    <row r="240" spans="1:18" ht="14.25" customHeight="1" x14ac:dyDescent="0.25">
      <c r="A240" s="52" t="s">
        <v>38</v>
      </c>
      <c r="B240" s="53" t="s">
        <v>53</v>
      </c>
      <c r="C240" s="106" t="s">
        <v>96</v>
      </c>
      <c r="D240" s="100"/>
      <c r="E240" s="106" t="s">
        <v>38</v>
      </c>
      <c r="F240" s="100"/>
      <c r="G240" s="52" t="s">
        <v>38</v>
      </c>
      <c r="H240" s="110"/>
      <c r="I240" s="100"/>
      <c r="J240" s="53" t="s">
        <v>38</v>
      </c>
      <c r="K240" s="108">
        <v>1.66</v>
      </c>
      <c r="L240" s="100"/>
      <c r="M240" s="54">
        <v>1</v>
      </c>
      <c r="N240" s="109">
        <v>3.98</v>
      </c>
      <c r="O240" s="100"/>
      <c r="P240" s="108">
        <v>12.428000000000001</v>
      </c>
      <c r="Q240" s="100"/>
      <c r="R240" s="66">
        <v>49.51</v>
      </c>
    </row>
    <row r="241" spans="1:18" ht="17.45" customHeight="1" x14ac:dyDescent="0.25">
      <c r="A241" s="51" t="s">
        <v>38</v>
      </c>
      <c r="B241" s="52" t="s">
        <v>276</v>
      </c>
      <c r="C241" s="106" t="s">
        <v>275</v>
      </c>
      <c r="D241" s="100"/>
      <c r="E241" s="107" t="s">
        <v>263</v>
      </c>
      <c r="F241" s="100"/>
      <c r="G241" s="50"/>
      <c r="H241" s="110"/>
      <c r="I241" s="100"/>
      <c r="J241" s="50"/>
      <c r="K241" s="107" t="s">
        <v>38</v>
      </c>
      <c r="L241" s="100"/>
      <c r="M241" s="52" t="s">
        <v>38</v>
      </c>
      <c r="N241" s="106" t="s">
        <v>38</v>
      </c>
      <c r="O241" s="100"/>
      <c r="P241" s="107" t="s">
        <v>38</v>
      </c>
      <c r="Q241" s="100"/>
      <c r="R241" s="52" t="s">
        <v>38</v>
      </c>
    </row>
    <row r="242" spans="1:18" ht="14.25" customHeight="1" x14ac:dyDescent="0.25">
      <c r="A242" s="52" t="s">
        <v>38</v>
      </c>
      <c r="B242" s="52" t="s">
        <v>38</v>
      </c>
      <c r="C242" s="106" t="s">
        <v>100</v>
      </c>
      <c r="D242" s="100"/>
      <c r="E242" s="112" t="s">
        <v>101</v>
      </c>
      <c r="F242" s="100"/>
      <c r="G242" s="54">
        <v>1.8</v>
      </c>
      <c r="H242" s="108">
        <v>1</v>
      </c>
      <c r="I242" s="100"/>
      <c r="J242" s="54">
        <v>4.32</v>
      </c>
      <c r="K242" s="106" t="s">
        <v>38</v>
      </c>
      <c r="L242" s="100"/>
      <c r="M242" s="52" t="s">
        <v>38</v>
      </c>
      <c r="N242" s="106" t="s">
        <v>38</v>
      </c>
      <c r="O242" s="100"/>
      <c r="P242" s="106" t="s">
        <v>38</v>
      </c>
      <c r="Q242" s="100"/>
      <c r="R242" s="50"/>
    </row>
    <row r="243" spans="1:18" ht="14.25" customHeight="1" x14ac:dyDescent="0.25">
      <c r="A243" s="52" t="s">
        <v>38</v>
      </c>
      <c r="B243" s="52" t="s">
        <v>38</v>
      </c>
      <c r="C243" s="106" t="s">
        <v>102</v>
      </c>
      <c r="D243" s="100"/>
      <c r="E243" s="112" t="s">
        <v>101</v>
      </c>
      <c r="F243" s="100"/>
      <c r="G243" s="50"/>
      <c r="H243" s="108">
        <v>1</v>
      </c>
      <c r="I243" s="100"/>
      <c r="J243" s="50"/>
      <c r="K243" s="106" t="s">
        <v>38</v>
      </c>
      <c r="L243" s="100"/>
      <c r="M243" s="52" t="s">
        <v>38</v>
      </c>
      <c r="N243" s="106" t="s">
        <v>38</v>
      </c>
      <c r="O243" s="100"/>
      <c r="P243" s="106" t="s">
        <v>38</v>
      </c>
      <c r="Q243" s="100"/>
      <c r="R243" s="50"/>
    </row>
    <row r="244" spans="1:18" ht="14.25" customHeight="1" x14ac:dyDescent="0.25">
      <c r="A244" s="52" t="s">
        <v>38</v>
      </c>
      <c r="B244" s="52" t="s">
        <v>38</v>
      </c>
      <c r="C244" s="102" t="s">
        <v>103</v>
      </c>
      <c r="D244" s="99"/>
      <c r="E244" s="99"/>
      <c r="F244" s="99"/>
      <c r="G244" s="99"/>
      <c r="H244" s="99"/>
      <c r="I244" s="99"/>
      <c r="J244" s="100"/>
      <c r="K244" s="104">
        <v>35.270000000000003</v>
      </c>
      <c r="L244" s="100"/>
      <c r="M244" s="52" t="s">
        <v>38</v>
      </c>
      <c r="N244" s="113">
        <v>84.65</v>
      </c>
      <c r="O244" s="100"/>
      <c r="P244" s="105"/>
      <c r="Q244" s="100"/>
      <c r="R244" s="67">
        <v>2206.2800000000002</v>
      </c>
    </row>
    <row r="245" spans="1:18" ht="14.25" customHeight="1" x14ac:dyDescent="0.25">
      <c r="A245" s="52" t="s">
        <v>38</v>
      </c>
      <c r="B245" s="52" t="s">
        <v>38</v>
      </c>
      <c r="C245" s="106" t="s">
        <v>104</v>
      </c>
      <c r="D245" s="100"/>
      <c r="E245" s="112" t="s">
        <v>38</v>
      </c>
      <c r="F245" s="100"/>
      <c r="G245" s="50"/>
      <c r="H245" s="106" t="s">
        <v>38</v>
      </c>
      <c r="I245" s="100"/>
      <c r="J245" s="53" t="s">
        <v>38</v>
      </c>
      <c r="K245" s="106" t="s">
        <v>38</v>
      </c>
      <c r="L245" s="100"/>
      <c r="M245" s="52" t="s">
        <v>38</v>
      </c>
      <c r="N245" s="109">
        <v>44.67</v>
      </c>
      <c r="O245" s="100"/>
      <c r="P245" s="106" t="s">
        <v>38</v>
      </c>
      <c r="Q245" s="100"/>
      <c r="R245" s="66">
        <v>1553.55</v>
      </c>
    </row>
    <row r="246" spans="1:18" ht="17.45" customHeight="1" x14ac:dyDescent="0.25">
      <c r="A246" s="52" t="s">
        <v>38</v>
      </c>
      <c r="B246" s="52" t="s">
        <v>274</v>
      </c>
      <c r="C246" s="106" t="s">
        <v>273</v>
      </c>
      <c r="D246" s="100"/>
      <c r="E246" s="112" t="s">
        <v>105</v>
      </c>
      <c r="F246" s="100"/>
      <c r="G246" s="54">
        <v>103</v>
      </c>
      <c r="H246" s="108">
        <v>1</v>
      </c>
      <c r="I246" s="100"/>
      <c r="J246" s="54">
        <v>103</v>
      </c>
      <c r="K246" s="110"/>
      <c r="L246" s="100"/>
      <c r="M246" s="53" t="s">
        <v>38</v>
      </c>
      <c r="N246" s="109">
        <v>46.01</v>
      </c>
      <c r="O246" s="100"/>
      <c r="P246" s="107" t="s">
        <v>38</v>
      </c>
      <c r="Q246" s="100"/>
      <c r="R246" s="66">
        <v>1600.16</v>
      </c>
    </row>
    <row r="247" spans="1:18" ht="17.45" customHeight="1" x14ac:dyDescent="0.25">
      <c r="A247" s="52" t="s">
        <v>38</v>
      </c>
      <c r="B247" s="52" t="s">
        <v>272</v>
      </c>
      <c r="C247" s="106" t="s">
        <v>271</v>
      </c>
      <c r="D247" s="100"/>
      <c r="E247" s="112" t="s">
        <v>105</v>
      </c>
      <c r="F247" s="100"/>
      <c r="G247" s="54">
        <v>60</v>
      </c>
      <c r="H247" s="108">
        <v>1</v>
      </c>
      <c r="I247" s="100"/>
      <c r="J247" s="54">
        <v>60</v>
      </c>
      <c r="K247" s="110"/>
      <c r="L247" s="100"/>
      <c r="M247" s="53" t="s">
        <v>38</v>
      </c>
      <c r="N247" s="109">
        <v>26.8</v>
      </c>
      <c r="O247" s="100"/>
      <c r="P247" s="107" t="s">
        <v>38</v>
      </c>
      <c r="Q247" s="100"/>
      <c r="R247" s="66">
        <v>932.13</v>
      </c>
    </row>
    <row r="248" spans="1:18" ht="14.25" customHeight="1" x14ac:dyDescent="0.25">
      <c r="A248" s="55" t="s">
        <v>38</v>
      </c>
      <c r="B248" s="55" t="s">
        <v>38</v>
      </c>
      <c r="C248" s="102" t="s">
        <v>106</v>
      </c>
      <c r="D248" s="99"/>
      <c r="E248" s="99"/>
      <c r="F248" s="99"/>
      <c r="G248" s="99"/>
      <c r="H248" s="99"/>
      <c r="I248" s="99"/>
      <c r="J248" s="100"/>
      <c r="K248" s="103" t="s">
        <v>38</v>
      </c>
      <c r="L248" s="99"/>
      <c r="M248" s="100"/>
      <c r="N248" s="104">
        <v>157.46</v>
      </c>
      <c r="O248" s="100"/>
      <c r="P248" s="105"/>
      <c r="Q248" s="100"/>
      <c r="R248" s="48">
        <v>4738.57</v>
      </c>
    </row>
    <row r="249" spans="1:18" ht="38.85" customHeight="1" x14ac:dyDescent="0.25">
      <c r="A249" s="51" t="s">
        <v>38</v>
      </c>
      <c r="B249" s="52" t="s">
        <v>270</v>
      </c>
      <c r="C249" s="106" t="s">
        <v>269</v>
      </c>
      <c r="D249" s="100"/>
      <c r="E249" s="107" t="s">
        <v>263</v>
      </c>
      <c r="F249" s="100"/>
      <c r="G249" s="54">
        <v>9.2399999999999996E-2</v>
      </c>
      <c r="H249" s="108">
        <v>1</v>
      </c>
      <c r="I249" s="100"/>
      <c r="J249" s="54">
        <v>9.2399999999999996E-2</v>
      </c>
      <c r="K249" s="108">
        <v>211667.77</v>
      </c>
      <c r="L249" s="100"/>
      <c r="M249" s="54">
        <v>1</v>
      </c>
      <c r="N249" s="109">
        <v>1185.53</v>
      </c>
      <c r="O249" s="100"/>
      <c r="P249" s="108">
        <v>16.5</v>
      </c>
      <c r="Q249" s="100"/>
      <c r="R249" s="66">
        <v>19558.099999999999</v>
      </c>
    </row>
    <row r="250" spans="1:18" ht="14.25" customHeight="1" x14ac:dyDescent="0.25">
      <c r="A250" s="55" t="s">
        <v>38</v>
      </c>
      <c r="B250" s="55" t="s">
        <v>38</v>
      </c>
      <c r="C250" s="102" t="s">
        <v>106</v>
      </c>
      <c r="D250" s="99"/>
      <c r="E250" s="99"/>
      <c r="F250" s="99"/>
      <c r="G250" s="99"/>
      <c r="H250" s="99"/>
      <c r="I250" s="99"/>
      <c r="J250" s="100"/>
      <c r="K250" s="103" t="s">
        <v>38</v>
      </c>
      <c r="L250" s="99"/>
      <c r="M250" s="100"/>
      <c r="N250" s="104">
        <v>1185.53</v>
      </c>
      <c r="O250" s="100"/>
      <c r="P250" s="105"/>
      <c r="Q250" s="100"/>
      <c r="R250" s="48">
        <v>19558.099999999999</v>
      </c>
    </row>
    <row r="251" spans="1:18" ht="38.85" customHeight="1" x14ac:dyDescent="0.25">
      <c r="A251" s="46" t="s">
        <v>38</v>
      </c>
      <c r="B251" s="47" t="s">
        <v>268</v>
      </c>
      <c r="C251" s="102" t="s">
        <v>267</v>
      </c>
      <c r="D251" s="100"/>
      <c r="E251" s="114" t="s">
        <v>49</v>
      </c>
      <c r="F251" s="100"/>
      <c r="G251" s="48">
        <v>0.4</v>
      </c>
      <c r="H251" s="104">
        <v>1</v>
      </c>
      <c r="I251" s="100"/>
      <c r="J251" s="48">
        <v>0.4</v>
      </c>
      <c r="K251" s="105"/>
      <c r="L251" s="100"/>
      <c r="M251" s="49"/>
      <c r="N251" s="105"/>
      <c r="O251" s="100"/>
      <c r="P251" s="105"/>
      <c r="Q251" s="100"/>
      <c r="R251" s="50"/>
    </row>
    <row r="252" spans="1:18" ht="17.45" customHeight="1" x14ac:dyDescent="0.25">
      <c r="A252" s="51" t="s">
        <v>38</v>
      </c>
      <c r="B252" s="52" t="s">
        <v>189</v>
      </c>
      <c r="C252" s="106" t="s">
        <v>266</v>
      </c>
      <c r="D252" s="99"/>
      <c r="E252" s="99"/>
      <c r="F252" s="99"/>
      <c r="G252" s="99"/>
      <c r="H252" s="99"/>
      <c r="I252" s="99"/>
      <c r="J252" s="99"/>
      <c r="K252" s="99"/>
      <c r="L252" s="99"/>
      <c r="M252" s="99"/>
      <c r="N252" s="99"/>
      <c r="O252" s="99"/>
      <c r="P252" s="99"/>
      <c r="Q252" s="100"/>
      <c r="R252" s="52" t="s">
        <v>38</v>
      </c>
    </row>
    <row r="253" spans="1:18" ht="14.25" customHeight="1" x14ac:dyDescent="0.25">
      <c r="A253" s="52" t="s">
        <v>38</v>
      </c>
      <c r="B253" s="53" t="s">
        <v>48</v>
      </c>
      <c r="C253" s="106" t="s">
        <v>93</v>
      </c>
      <c r="D253" s="100"/>
      <c r="E253" s="106" t="s">
        <v>38</v>
      </c>
      <c r="F253" s="100"/>
      <c r="G253" s="52" t="s">
        <v>38</v>
      </c>
      <c r="H253" s="110"/>
      <c r="I253" s="100"/>
      <c r="J253" s="53" t="s">
        <v>38</v>
      </c>
      <c r="K253" s="108">
        <v>244.95</v>
      </c>
      <c r="L253" s="100"/>
      <c r="M253" s="54">
        <v>1</v>
      </c>
      <c r="N253" s="109">
        <v>97.98</v>
      </c>
      <c r="O253" s="100"/>
      <c r="P253" s="108">
        <v>34.783000000000001</v>
      </c>
      <c r="Q253" s="100"/>
      <c r="R253" s="66">
        <v>3408.04</v>
      </c>
    </row>
    <row r="254" spans="1:18" ht="14.25" customHeight="1" x14ac:dyDescent="0.25">
      <c r="A254" s="52" t="s">
        <v>38</v>
      </c>
      <c r="B254" s="53" t="s">
        <v>50</v>
      </c>
      <c r="C254" s="106" t="s">
        <v>94</v>
      </c>
      <c r="D254" s="100"/>
      <c r="E254" s="106" t="s">
        <v>38</v>
      </c>
      <c r="F254" s="100"/>
      <c r="G254" s="52" t="s">
        <v>38</v>
      </c>
      <c r="H254" s="110"/>
      <c r="I254" s="100"/>
      <c r="J254" s="53" t="s">
        <v>38</v>
      </c>
      <c r="K254" s="108">
        <v>87.66</v>
      </c>
      <c r="L254" s="100"/>
      <c r="M254" s="54">
        <v>1</v>
      </c>
      <c r="N254" s="109">
        <v>35.06</v>
      </c>
      <c r="O254" s="100"/>
      <c r="P254" s="108">
        <v>12.622</v>
      </c>
      <c r="Q254" s="100"/>
      <c r="R254" s="66">
        <v>442.58</v>
      </c>
    </row>
    <row r="255" spans="1:18" ht="14.25" customHeight="1" x14ac:dyDescent="0.25">
      <c r="A255" s="52" t="s">
        <v>38</v>
      </c>
      <c r="B255" s="53" t="s">
        <v>51</v>
      </c>
      <c r="C255" s="106" t="s">
        <v>95</v>
      </c>
      <c r="D255" s="100"/>
      <c r="E255" s="106" t="s">
        <v>38</v>
      </c>
      <c r="F255" s="100"/>
      <c r="G255" s="52" t="s">
        <v>38</v>
      </c>
      <c r="H255" s="110"/>
      <c r="I255" s="100"/>
      <c r="J255" s="53" t="s">
        <v>38</v>
      </c>
      <c r="K255" s="108">
        <v>3.95</v>
      </c>
      <c r="L255" s="100"/>
      <c r="M255" s="54">
        <v>1</v>
      </c>
      <c r="N255" s="109">
        <v>1.58</v>
      </c>
      <c r="O255" s="100"/>
      <c r="P255" s="108">
        <v>34.783000000000001</v>
      </c>
      <c r="Q255" s="100"/>
      <c r="R255" s="66">
        <v>54.96</v>
      </c>
    </row>
    <row r="256" spans="1:18" ht="14.25" customHeight="1" x14ac:dyDescent="0.25">
      <c r="A256" s="52" t="s">
        <v>38</v>
      </c>
      <c r="B256" s="53" t="s">
        <v>53</v>
      </c>
      <c r="C256" s="106" t="s">
        <v>96</v>
      </c>
      <c r="D256" s="100"/>
      <c r="E256" s="106" t="s">
        <v>38</v>
      </c>
      <c r="F256" s="100"/>
      <c r="G256" s="52" t="s">
        <v>38</v>
      </c>
      <c r="H256" s="110"/>
      <c r="I256" s="100"/>
      <c r="J256" s="53" t="s">
        <v>38</v>
      </c>
      <c r="K256" s="108">
        <v>84.74</v>
      </c>
      <c r="L256" s="100"/>
      <c r="M256" s="54">
        <v>1</v>
      </c>
      <c r="N256" s="109">
        <v>33.9</v>
      </c>
      <c r="O256" s="100"/>
      <c r="P256" s="108">
        <v>8.548</v>
      </c>
      <c r="Q256" s="100"/>
      <c r="R256" s="66">
        <v>289.74</v>
      </c>
    </row>
    <row r="257" spans="1:18" ht="28.35" customHeight="1" x14ac:dyDescent="0.25">
      <c r="A257" s="51" t="s">
        <v>38</v>
      </c>
      <c r="B257" s="52" t="s">
        <v>97</v>
      </c>
      <c r="C257" s="106" t="s">
        <v>98</v>
      </c>
      <c r="D257" s="100"/>
      <c r="E257" s="107" t="s">
        <v>99</v>
      </c>
      <c r="F257" s="100"/>
      <c r="G257" s="54">
        <v>4.9000000000000004</v>
      </c>
      <c r="H257" s="108">
        <v>1</v>
      </c>
      <c r="I257" s="100"/>
      <c r="J257" s="54">
        <v>1.96</v>
      </c>
      <c r="K257" s="107" t="s">
        <v>38</v>
      </c>
      <c r="L257" s="100"/>
      <c r="M257" s="52" t="s">
        <v>38</v>
      </c>
      <c r="N257" s="106" t="s">
        <v>38</v>
      </c>
      <c r="O257" s="100"/>
      <c r="P257" s="107" t="s">
        <v>38</v>
      </c>
      <c r="Q257" s="100"/>
      <c r="R257" s="52" t="s">
        <v>38</v>
      </c>
    </row>
    <row r="258" spans="1:18" ht="14.25" customHeight="1" x14ac:dyDescent="0.25">
      <c r="A258" s="52" t="s">
        <v>38</v>
      </c>
      <c r="B258" s="52" t="s">
        <v>38</v>
      </c>
      <c r="C258" s="106" t="s">
        <v>100</v>
      </c>
      <c r="D258" s="100"/>
      <c r="E258" s="112" t="s">
        <v>101</v>
      </c>
      <c r="F258" s="100"/>
      <c r="G258" s="54">
        <v>21.3</v>
      </c>
      <c r="H258" s="108">
        <v>1</v>
      </c>
      <c r="I258" s="100"/>
      <c r="J258" s="54">
        <v>8.52</v>
      </c>
      <c r="K258" s="106" t="s">
        <v>38</v>
      </c>
      <c r="L258" s="100"/>
      <c r="M258" s="52" t="s">
        <v>38</v>
      </c>
      <c r="N258" s="106" t="s">
        <v>38</v>
      </c>
      <c r="O258" s="100"/>
      <c r="P258" s="106" t="s">
        <v>38</v>
      </c>
      <c r="Q258" s="100"/>
      <c r="R258" s="50"/>
    </row>
    <row r="259" spans="1:18" ht="14.25" customHeight="1" x14ac:dyDescent="0.25">
      <c r="A259" s="52" t="s">
        <v>38</v>
      </c>
      <c r="B259" s="52" t="s">
        <v>38</v>
      </c>
      <c r="C259" s="106" t="s">
        <v>102</v>
      </c>
      <c r="D259" s="100"/>
      <c r="E259" s="112" t="s">
        <v>101</v>
      </c>
      <c r="F259" s="100"/>
      <c r="G259" s="54">
        <v>0.25</v>
      </c>
      <c r="H259" s="108">
        <v>1</v>
      </c>
      <c r="I259" s="100"/>
      <c r="J259" s="54">
        <v>0.1</v>
      </c>
      <c r="K259" s="106" t="s">
        <v>38</v>
      </c>
      <c r="L259" s="100"/>
      <c r="M259" s="52" t="s">
        <v>38</v>
      </c>
      <c r="N259" s="106" t="s">
        <v>38</v>
      </c>
      <c r="O259" s="100"/>
      <c r="P259" s="106" t="s">
        <v>38</v>
      </c>
      <c r="Q259" s="100"/>
      <c r="R259" s="50"/>
    </row>
    <row r="260" spans="1:18" ht="14.25" customHeight="1" x14ac:dyDescent="0.25">
      <c r="A260" s="52" t="s">
        <v>38</v>
      </c>
      <c r="B260" s="52" t="s">
        <v>38</v>
      </c>
      <c r="C260" s="102" t="s">
        <v>103</v>
      </c>
      <c r="D260" s="99"/>
      <c r="E260" s="99"/>
      <c r="F260" s="99"/>
      <c r="G260" s="99"/>
      <c r="H260" s="99"/>
      <c r="I260" s="99"/>
      <c r="J260" s="100"/>
      <c r="K260" s="104">
        <v>417.35</v>
      </c>
      <c r="L260" s="100"/>
      <c r="M260" s="52" t="s">
        <v>38</v>
      </c>
      <c r="N260" s="113">
        <v>166.94</v>
      </c>
      <c r="O260" s="100"/>
      <c r="P260" s="105"/>
      <c r="Q260" s="100"/>
      <c r="R260" s="67">
        <v>4140.3599999999997</v>
      </c>
    </row>
    <row r="261" spans="1:18" ht="14.25" customHeight="1" x14ac:dyDescent="0.25">
      <c r="A261" s="52" t="s">
        <v>38</v>
      </c>
      <c r="B261" s="52" t="s">
        <v>38</v>
      </c>
      <c r="C261" s="106" t="s">
        <v>104</v>
      </c>
      <c r="D261" s="100"/>
      <c r="E261" s="112" t="s">
        <v>38</v>
      </c>
      <c r="F261" s="100"/>
      <c r="G261" s="50"/>
      <c r="H261" s="106" t="s">
        <v>38</v>
      </c>
      <c r="I261" s="100"/>
      <c r="J261" s="53" t="s">
        <v>38</v>
      </c>
      <c r="K261" s="106" t="s">
        <v>38</v>
      </c>
      <c r="L261" s="100"/>
      <c r="M261" s="52" t="s">
        <v>38</v>
      </c>
      <c r="N261" s="109">
        <v>99.56</v>
      </c>
      <c r="O261" s="100"/>
      <c r="P261" s="106" t="s">
        <v>38</v>
      </c>
      <c r="Q261" s="100"/>
      <c r="R261" s="66">
        <v>3463</v>
      </c>
    </row>
    <row r="262" spans="1:18" ht="28.35" customHeight="1" x14ac:dyDescent="0.25">
      <c r="A262" s="52" t="s">
        <v>38</v>
      </c>
      <c r="B262" s="52" t="s">
        <v>232</v>
      </c>
      <c r="C262" s="106" t="s">
        <v>231</v>
      </c>
      <c r="D262" s="100"/>
      <c r="E262" s="112" t="s">
        <v>105</v>
      </c>
      <c r="F262" s="100"/>
      <c r="G262" s="54">
        <v>97</v>
      </c>
      <c r="H262" s="108">
        <v>1</v>
      </c>
      <c r="I262" s="100"/>
      <c r="J262" s="54">
        <v>97</v>
      </c>
      <c r="K262" s="110"/>
      <c r="L262" s="100"/>
      <c r="M262" s="53" t="s">
        <v>38</v>
      </c>
      <c r="N262" s="109">
        <v>96.57</v>
      </c>
      <c r="O262" s="100"/>
      <c r="P262" s="107" t="s">
        <v>38</v>
      </c>
      <c r="Q262" s="100"/>
      <c r="R262" s="66">
        <v>3359.11</v>
      </c>
    </row>
    <row r="263" spans="1:18" ht="28.35" customHeight="1" x14ac:dyDescent="0.25">
      <c r="A263" s="52" t="s">
        <v>38</v>
      </c>
      <c r="B263" s="52" t="s">
        <v>230</v>
      </c>
      <c r="C263" s="106" t="s">
        <v>229</v>
      </c>
      <c r="D263" s="100"/>
      <c r="E263" s="112" t="s">
        <v>105</v>
      </c>
      <c r="F263" s="100"/>
      <c r="G263" s="54">
        <v>51</v>
      </c>
      <c r="H263" s="108">
        <v>1</v>
      </c>
      <c r="I263" s="100"/>
      <c r="J263" s="54">
        <v>51</v>
      </c>
      <c r="K263" s="110"/>
      <c r="L263" s="100"/>
      <c r="M263" s="53" t="s">
        <v>38</v>
      </c>
      <c r="N263" s="109">
        <v>50.78</v>
      </c>
      <c r="O263" s="100"/>
      <c r="P263" s="107" t="s">
        <v>38</v>
      </c>
      <c r="Q263" s="100"/>
      <c r="R263" s="66">
        <v>1766.13</v>
      </c>
    </row>
    <row r="264" spans="1:18" ht="14.25" customHeight="1" x14ac:dyDescent="0.25">
      <c r="A264" s="55" t="s">
        <v>38</v>
      </c>
      <c r="B264" s="55" t="s">
        <v>38</v>
      </c>
      <c r="C264" s="102" t="s">
        <v>106</v>
      </c>
      <c r="D264" s="99"/>
      <c r="E264" s="99"/>
      <c r="F264" s="99"/>
      <c r="G264" s="99"/>
      <c r="H264" s="99"/>
      <c r="I264" s="99"/>
      <c r="J264" s="100"/>
      <c r="K264" s="103" t="s">
        <v>38</v>
      </c>
      <c r="L264" s="99"/>
      <c r="M264" s="100"/>
      <c r="N264" s="104">
        <v>314.29000000000002</v>
      </c>
      <c r="O264" s="100"/>
      <c r="P264" s="105"/>
      <c r="Q264" s="100"/>
      <c r="R264" s="48">
        <v>9265.6</v>
      </c>
    </row>
    <row r="265" spans="1:18" ht="38.85" customHeight="1" x14ac:dyDescent="0.25">
      <c r="A265" s="51" t="s">
        <v>38</v>
      </c>
      <c r="B265" s="52" t="s">
        <v>265</v>
      </c>
      <c r="C265" s="106" t="s">
        <v>264</v>
      </c>
      <c r="D265" s="100"/>
      <c r="E265" s="107" t="s">
        <v>263</v>
      </c>
      <c r="F265" s="100"/>
      <c r="G265" s="54">
        <v>7.4200000000000002E-2</v>
      </c>
      <c r="H265" s="108">
        <v>1</v>
      </c>
      <c r="I265" s="100"/>
      <c r="J265" s="54">
        <v>7.4200000000000002E-2</v>
      </c>
      <c r="K265" s="108">
        <v>57329.3</v>
      </c>
      <c r="L265" s="100"/>
      <c r="M265" s="54">
        <v>1</v>
      </c>
      <c r="N265" s="109">
        <v>428</v>
      </c>
      <c r="O265" s="100"/>
      <c r="P265" s="108">
        <v>9.94</v>
      </c>
      <c r="Q265" s="100"/>
      <c r="R265" s="66">
        <v>4253.83</v>
      </c>
    </row>
    <row r="266" spans="1:18" ht="14.25" customHeight="1" x14ac:dyDescent="0.25">
      <c r="A266" s="55" t="s">
        <v>38</v>
      </c>
      <c r="B266" s="55" t="s">
        <v>38</v>
      </c>
      <c r="C266" s="102" t="s">
        <v>106</v>
      </c>
      <c r="D266" s="99"/>
      <c r="E266" s="99"/>
      <c r="F266" s="99"/>
      <c r="G266" s="99"/>
      <c r="H266" s="99"/>
      <c r="I266" s="99"/>
      <c r="J266" s="100"/>
      <c r="K266" s="103" t="s">
        <v>38</v>
      </c>
      <c r="L266" s="99"/>
      <c r="M266" s="100"/>
      <c r="N266" s="104">
        <v>428</v>
      </c>
      <c r="O266" s="100"/>
      <c r="P266" s="105"/>
      <c r="Q266" s="100"/>
      <c r="R266" s="48">
        <v>4253.83</v>
      </c>
    </row>
    <row r="267" spans="1:18" ht="28.35" customHeight="1" x14ac:dyDescent="0.25">
      <c r="A267" s="46" t="s">
        <v>38</v>
      </c>
      <c r="B267" s="47" t="s">
        <v>262</v>
      </c>
      <c r="C267" s="102" t="s">
        <v>261</v>
      </c>
      <c r="D267" s="100"/>
      <c r="E267" s="114" t="s">
        <v>260</v>
      </c>
      <c r="F267" s="100"/>
      <c r="G267" s="48">
        <v>0.1575</v>
      </c>
      <c r="H267" s="104">
        <v>1</v>
      </c>
      <c r="I267" s="100"/>
      <c r="J267" s="48">
        <v>0.1575</v>
      </c>
      <c r="K267" s="105"/>
      <c r="L267" s="100"/>
      <c r="M267" s="49"/>
      <c r="N267" s="105"/>
      <c r="O267" s="100"/>
      <c r="P267" s="105"/>
      <c r="Q267" s="100"/>
      <c r="R267" s="50"/>
    </row>
    <row r="268" spans="1:18" ht="17.45" customHeight="1" x14ac:dyDescent="0.25">
      <c r="A268" s="51" t="s">
        <v>38</v>
      </c>
      <c r="B268" s="52" t="s">
        <v>189</v>
      </c>
      <c r="C268" s="106" t="s">
        <v>188</v>
      </c>
      <c r="D268" s="99"/>
      <c r="E268" s="99"/>
      <c r="F268" s="99"/>
      <c r="G268" s="99"/>
      <c r="H268" s="99"/>
      <c r="I268" s="99"/>
      <c r="J268" s="99"/>
      <c r="K268" s="99"/>
      <c r="L268" s="99"/>
      <c r="M268" s="99"/>
      <c r="N268" s="99"/>
      <c r="O268" s="99"/>
      <c r="P268" s="99"/>
      <c r="Q268" s="100"/>
      <c r="R268" s="52" t="s">
        <v>38</v>
      </c>
    </row>
    <row r="269" spans="1:18" ht="14.25" customHeight="1" x14ac:dyDescent="0.25">
      <c r="A269" s="52" t="s">
        <v>38</v>
      </c>
      <c r="B269" s="53" t="s">
        <v>48</v>
      </c>
      <c r="C269" s="106" t="s">
        <v>93</v>
      </c>
      <c r="D269" s="100"/>
      <c r="E269" s="106" t="s">
        <v>38</v>
      </c>
      <c r="F269" s="100"/>
      <c r="G269" s="52" t="s">
        <v>38</v>
      </c>
      <c r="H269" s="110"/>
      <c r="I269" s="100"/>
      <c r="J269" s="53" t="s">
        <v>38</v>
      </c>
      <c r="K269" s="108">
        <v>811.55</v>
      </c>
      <c r="L269" s="100"/>
      <c r="M269" s="54">
        <v>1</v>
      </c>
      <c r="N269" s="109">
        <v>127.82</v>
      </c>
      <c r="O269" s="100"/>
      <c r="P269" s="108">
        <v>34.783000000000001</v>
      </c>
      <c r="Q269" s="100"/>
      <c r="R269" s="66">
        <v>4445.93</v>
      </c>
    </row>
    <row r="270" spans="1:18" ht="14.25" customHeight="1" x14ac:dyDescent="0.25">
      <c r="A270" s="52" t="s">
        <v>38</v>
      </c>
      <c r="B270" s="53" t="s">
        <v>50</v>
      </c>
      <c r="C270" s="106" t="s">
        <v>94</v>
      </c>
      <c r="D270" s="100"/>
      <c r="E270" s="106" t="s">
        <v>38</v>
      </c>
      <c r="F270" s="100"/>
      <c r="G270" s="52" t="s">
        <v>38</v>
      </c>
      <c r="H270" s="110"/>
      <c r="I270" s="100"/>
      <c r="J270" s="53" t="s">
        <v>38</v>
      </c>
      <c r="K270" s="110"/>
      <c r="L270" s="100"/>
      <c r="M270" s="54">
        <v>1</v>
      </c>
      <c r="N270" s="110"/>
      <c r="O270" s="100"/>
      <c r="P270" s="110"/>
      <c r="Q270" s="100"/>
      <c r="R270" s="50"/>
    </row>
    <row r="271" spans="1:18" ht="14.25" customHeight="1" x14ac:dyDescent="0.25">
      <c r="A271" s="52" t="s">
        <v>38</v>
      </c>
      <c r="B271" s="53" t="s">
        <v>51</v>
      </c>
      <c r="C271" s="106" t="s">
        <v>95</v>
      </c>
      <c r="D271" s="100"/>
      <c r="E271" s="106" t="s">
        <v>38</v>
      </c>
      <c r="F271" s="100"/>
      <c r="G271" s="52" t="s">
        <v>38</v>
      </c>
      <c r="H271" s="110"/>
      <c r="I271" s="100"/>
      <c r="J271" s="53" t="s">
        <v>38</v>
      </c>
      <c r="K271" s="110"/>
      <c r="L271" s="100"/>
      <c r="M271" s="54">
        <v>1</v>
      </c>
      <c r="N271" s="110"/>
      <c r="O271" s="100"/>
      <c r="P271" s="110"/>
      <c r="Q271" s="100"/>
      <c r="R271" s="50"/>
    </row>
    <row r="272" spans="1:18" ht="14.25" customHeight="1" x14ac:dyDescent="0.25">
      <c r="A272" s="52" t="s">
        <v>38</v>
      </c>
      <c r="B272" s="53" t="s">
        <v>53</v>
      </c>
      <c r="C272" s="106" t="s">
        <v>96</v>
      </c>
      <c r="D272" s="100"/>
      <c r="E272" s="106" t="s">
        <v>38</v>
      </c>
      <c r="F272" s="100"/>
      <c r="G272" s="52" t="s">
        <v>38</v>
      </c>
      <c r="H272" s="110"/>
      <c r="I272" s="100"/>
      <c r="J272" s="53" t="s">
        <v>38</v>
      </c>
      <c r="K272" s="110"/>
      <c r="L272" s="100"/>
      <c r="M272" s="54">
        <v>1</v>
      </c>
      <c r="N272" s="110"/>
      <c r="O272" s="100"/>
      <c r="P272" s="110"/>
      <c r="Q272" s="100"/>
      <c r="R272" s="50"/>
    </row>
    <row r="273" spans="1:18" ht="14.25" customHeight="1" x14ac:dyDescent="0.25">
      <c r="A273" s="52" t="s">
        <v>38</v>
      </c>
      <c r="B273" s="52" t="s">
        <v>38</v>
      </c>
      <c r="C273" s="106" t="s">
        <v>100</v>
      </c>
      <c r="D273" s="100"/>
      <c r="E273" s="112" t="s">
        <v>101</v>
      </c>
      <c r="F273" s="100"/>
      <c r="G273" s="54">
        <v>88.5</v>
      </c>
      <c r="H273" s="108">
        <v>1</v>
      </c>
      <c r="I273" s="100"/>
      <c r="J273" s="54">
        <v>13.938750000000001</v>
      </c>
      <c r="K273" s="106" t="s">
        <v>38</v>
      </c>
      <c r="L273" s="100"/>
      <c r="M273" s="52" t="s">
        <v>38</v>
      </c>
      <c r="N273" s="106" t="s">
        <v>38</v>
      </c>
      <c r="O273" s="100"/>
      <c r="P273" s="106" t="s">
        <v>38</v>
      </c>
      <c r="Q273" s="100"/>
      <c r="R273" s="50"/>
    </row>
    <row r="274" spans="1:18" ht="14.25" customHeight="1" x14ac:dyDescent="0.25">
      <c r="A274" s="52" t="s">
        <v>38</v>
      </c>
      <c r="B274" s="52" t="s">
        <v>38</v>
      </c>
      <c r="C274" s="106" t="s">
        <v>102</v>
      </c>
      <c r="D274" s="100"/>
      <c r="E274" s="112" t="s">
        <v>101</v>
      </c>
      <c r="F274" s="100"/>
      <c r="G274" s="50"/>
      <c r="H274" s="108">
        <v>1</v>
      </c>
      <c r="I274" s="100"/>
      <c r="J274" s="50"/>
      <c r="K274" s="106" t="s">
        <v>38</v>
      </c>
      <c r="L274" s="100"/>
      <c r="M274" s="52" t="s">
        <v>38</v>
      </c>
      <c r="N274" s="106" t="s">
        <v>38</v>
      </c>
      <c r="O274" s="100"/>
      <c r="P274" s="106" t="s">
        <v>38</v>
      </c>
      <c r="Q274" s="100"/>
      <c r="R274" s="50"/>
    </row>
    <row r="275" spans="1:18" ht="14.25" customHeight="1" x14ac:dyDescent="0.25">
      <c r="A275" s="52" t="s">
        <v>38</v>
      </c>
      <c r="B275" s="52" t="s">
        <v>38</v>
      </c>
      <c r="C275" s="102" t="s">
        <v>103</v>
      </c>
      <c r="D275" s="99"/>
      <c r="E275" s="99"/>
      <c r="F275" s="99"/>
      <c r="G275" s="99"/>
      <c r="H275" s="99"/>
      <c r="I275" s="99"/>
      <c r="J275" s="100"/>
      <c r="K275" s="104">
        <v>811.55</v>
      </c>
      <c r="L275" s="100"/>
      <c r="M275" s="52" t="s">
        <v>38</v>
      </c>
      <c r="N275" s="113">
        <v>127.82</v>
      </c>
      <c r="O275" s="100"/>
      <c r="P275" s="105"/>
      <c r="Q275" s="100"/>
      <c r="R275" s="67">
        <v>4445.93</v>
      </c>
    </row>
    <row r="276" spans="1:18" ht="14.25" customHeight="1" x14ac:dyDescent="0.25">
      <c r="A276" s="52" t="s">
        <v>38</v>
      </c>
      <c r="B276" s="52" t="s">
        <v>38</v>
      </c>
      <c r="C276" s="106" t="s">
        <v>104</v>
      </c>
      <c r="D276" s="100"/>
      <c r="E276" s="112" t="s">
        <v>38</v>
      </c>
      <c r="F276" s="100"/>
      <c r="G276" s="50"/>
      <c r="H276" s="106" t="s">
        <v>38</v>
      </c>
      <c r="I276" s="100"/>
      <c r="J276" s="53" t="s">
        <v>38</v>
      </c>
      <c r="K276" s="106" t="s">
        <v>38</v>
      </c>
      <c r="L276" s="100"/>
      <c r="M276" s="52" t="s">
        <v>38</v>
      </c>
      <c r="N276" s="109">
        <v>127.82</v>
      </c>
      <c r="O276" s="100"/>
      <c r="P276" s="106" t="s">
        <v>38</v>
      </c>
      <c r="Q276" s="100"/>
      <c r="R276" s="66">
        <v>4445.93</v>
      </c>
    </row>
    <row r="277" spans="1:18" ht="28.35" customHeight="1" x14ac:dyDescent="0.25">
      <c r="A277" s="52" t="s">
        <v>38</v>
      </c>
      <c r="B277" s="52" t="s">
        <v>259</v>
      </c>
      <c r="C277" s="106" t="s">
        <v>258</v>
      </c>
      <c r="D277" s="100"/>
      <c r="E277" s="112" t="s">
        <v>105</v>
      </c>
      <c r="F277" s="100"/>
      <c r="G277" s="54">
        <v>89</v>
      </c>
      <c r="H277" s="108">
        <v>1</v>
      </c>
      <c r="I277" s="100"/>
      <c r="J277" s="54">
        <v>89</v>
      </c>
      <c r="K277" s="110"/>
      <c r="L277" s="100"/>
      <c r="M277" s="53" t="s">
        <v>38</v>
      </c>
      <c r="N277" s="109">
        <v>113.76</v>
      </c>
      <c r="O277" s="100"/>
      <c r="P277" s="107" t="s">
        <v>38</v>
      </c>
      <c r="Q277" s="100"/>
      <c r="R277" s="66">
        <v>3956.88</v>
      </c>
    </row>
    <row r="278" spans="1:18" ht="28.35" customHeight="1" x14ac:dyDescent="0.25">
      <c r="A278" s="52" t="s">
        <v>38</v>
      </c>
      <c r="B278" s="52" t="s">
        <v>257</v>
      </c>
      <c r="C278" s="106" t="s">
        <v>256</v>
      </c>
      <c r="D278" s="100"/>
      <c r="E278" s="112" t="s">
        <v>105</v>
      </c>
      <c r="F278" s="100"/>
      <c r="G278" s="54">
        <v>40</v>
      </c>
      <c r="H278" s="108">
        <v>1</v>
      </c>
      <c r="I278" s="100"/>
      <c r="J278" s="54">
        <v>40</v>
      </c>
      <c r="K278" s="110"/>
      <c r="L278" s="100"/>
      <c r="M278" s="53" t="s">
        <v>38</v>
      </c>
      <c r="N278" s="109">
        <v>51.13</v>
      </c>
      <c r="O278" s="100"/>
      <c r="P278" s="107" t="s">
        <v>38</v>
      </c>
      <c r="Q278" s="100"/>
      <c r="R278" s="66">
        <v>1778.37</v>
      </c>
    </row>
    <row r="279" spans="1:18" ht="14.25" customHeight="1" x14ac:dyDescent="0.25">
      <c r="A279" s="55" t="s">
        <v>38</v>
      </c>
      <c r="B279" s="55" t="s">
        <v>38</v>
      </c>
      <c r="C279" s="102" t="s">
        <v>106</v>
      </c>
      <c r="D279" s="99"/>
      <c r="E279" s="99"/>
      <c r="F279" s="99"/>
      <c r="G279" s="99"/>
      <c r="H279" s="99"/>
      <c r="I279" s="99"/>
      <c r="J279" s="100"/>
      <c r="K279" s="103" t="s">
        <v>38</v>
      </c>
      <c r="L279" s="99"/>
      <c r="M279" s="100"/>
      <c r="N279" s="104">
        <v>292.70999999999998</v>
      </c>
      <c r="O279" s="100"/>
      <c r="P279" s="105"/>
      <c r="Q279" s="100"/>
      <c r="R279" s="48">
        <v>10181.18</v>
      </c>
    </row>
    <row r="280" spans="1:18" ht="14.25" customHeight="1" x14ac:dyDescent="0.25"/>
    <row r="281" spans="1:18" ht="14.25" customHeight="1" x14ac:dyDescent="0.25">
      <c r="A281" s="65" t="s">
        <v>38</v>
      </c>
      <c r="B281" s="65" t="s">
        <v>38</v>
      </c>
      <c r="C281" s="96" t="s">
        <v>57</v>
      </c>
      <c r="D281" s="99"/>
      <c r="E281" s="99"/>
      <c r="F281" s="99"/>
      <c r="G281" s="99"/>
      <c r="H281" s="99"/>
      <c r="I281" s="99"/>
      <c r="J281" s="99"/>
      <c r="K281" s="99"/>
      <c r="L281" s="99"/>
      <c r="M281" s="100"/>
      <c r="N281" s="101" t="s">
        <v>255</v>
      </c>
      <c r="O281" s="98"/>
      <c r="P281" s="101" t="s">
        <v>38</v>
      </c>
      <c r="Q281" s="98"/>
      <c r="R281" s="56" t="s">
        <v>254</v>
      </c>
    </row>
    <row r="282" spans="1:18" ht="14.25" customHeight="1" x14ac:dyDescent="0.25">
      <c r="A282" s="65" t="s">
        <v>38</v>
      </c>
      <c r="B282" s="65" t="s">
        <v>38</v>
      </c>
      <c r="C282" s="96" t="s">
        <v>215</v>
      </c>
      <c r="D282" s="97"/>
      <c r="E282" s="97"/>
      <c r="F282" s="97"/>
      <c r="G282" s="97"/>
      <c r="H282" s="97"/>
      <c r="I282" s="97"/>
      <c r="J282" s="97"/>
      <c r="K282" s="97"/>
      <c r="L282" s="97"/>
      <c r="M282" s="98"/>
      <c r="N282" s="101" t="s">
        <v>253</v>
      </c>
      <c r="O282" s="98"/>
      <c r="P282" s="101" t="s">
        <v>38</v>
      </c>
      <c r="Q282" s="98"/>
      <c r="R282" s="56" t="s">
        <v>252</v>
      </c>
    </row>
    <row r="283" spans="1:18" ht="14.25" customHeight="1" x14ac:dyDescent="0.25">
      <c r="A283" s="65" t="s">
        <v>38</v>
      </c>
      <c r="B283" s="65" t="s">
        <v>38</v>
      </c>
      <c r="C283" s="96" t="s">
        <v>181</v>
      </c>
      <c r="D283" s="97"/>
      <c r="E283" s="97"/>
      <c r="F283" s="97"/>
      <c r="G283" s="97"/>
      <c r="H283" s="97"/>
      <c r="I283" s="97"/>
      <c r="J283" s="97"/>
      <c r="K283" s="97"/>
      <c r="L283" s="97"/>
      <c r="M283" s="98"/>
      <c r="N283" s="101" t="s">
        <v>251</v>
      </c>
      <c r="O283" s="98"/>
      <c r="P283" s="101" t="s">
        <v>38</v>
      </c>
      <c r="Q283" s="98"/>
      <c r="R283" s="56" t="s">
        <v>250</v>
      </c>
    </row>
    <row r="284" spans="1:18" ht="14.25" customHeight="1" x14ac:dyDescent="0.25">
      <c r="A284" s="65" t="s">
        <v>38</v>
      </c>
      <c r="B284" s="65" t="s">
        <v>38</v>
      </c>
      <c r="C284" s="96" t="s">
        <v>58</v>
      </c>
      <c r="D284" s="97"/>
      <c r="E284" s="97"/>
      <c r="F284" s="97"/>
      <c r="G284" s="97"/>
      <c r="H284" s="97"/>
      <c r="I284" s="97"/>
      <c r="J284" s="97"/>
      <c r="K284" s="97"/>
      <c r="L284" s="97"/>
      <c r="M284" s="98"/>
      <c r="N284" s="101" t="s">
        <v>249</v>
      </c>
      <c r="O284" s="98"/>
      <c r="P284" s="101" t="s">
        <v>38</v>
      </c>
      <c r="Q284" s="98"/>
      <c r="R284" s="56" t="s">
        <v>248</v>
      </c>
    </row>
    <row r="285" spans="1:18" ht="14.25" customHeight="1" x14ac:dyDescent="0.25">
      <c r="A285" s="65" t="s">
        <v>38</v>
      </c>
      <c r="B285" s="65" t="s">
        <v>38</v>
      </c>
      <c r="C285" s="96" t="s">
        <v>208</v>
      </c>
      <c r="D285" s="97"/>
      <c r="E285" s="97"/>
      <c r="F285" s="97"/>
      <c r="G285" s="97"/>
      <c r="H285" s="97"/>
      <c r="I285" s="97"/>
      <c r="J285" s="97"/>
      <c r="K285" s="97"/>
      <c r="L285" s="97"/>
      <c r="M285" s="98"/>
      <c r="N285" s="101" t="s">
        <v>247</v>
      </c>
      <c r="O285" s="98"/>
      <c r="P285" s="101" t="s">
        <v>38</v>
      </c>
      <c r="Q285" s="98"/>
      <c r="R285" s="56" t="s">
        <v>246</v>
      </c>
    </row>
    <row r="286" spans="1:18" ht="14.25" customHeight="1" x14ac:dyDescent="0.25">
      <c r="A286" s="65" t="s">
        <v>38</v>
      </c>
      <c r="B286" s="65" t="s">
        <v>38</v>
      </c>
      <c r="C286" s="96" t="s">
        <v>59</v>
      </c>
      <c r="D286" s="97"/>
      <c r="E286" s="97"/>
      <c r="F286" s="97"/>
      <c r="G286" s="97"/>
      <c r="H286" s="97"/>
      <c r="I286" s="97"/>
      <c r="J286" s="97"/>
      <c r="K286" s="97"/>
      <c r="L286" s="97"/>
      <c r="M286" s="98"/>
      <c r="N286" s="101" t="s">
        <v>38</v>
      </c>
      <c r="O286" s="98"/>
      <c r="P286" s="101" t="s">
        <v>38</v>
      </c>
      <c r="Q286" s="98"/>
      <c r="R286" s="56" t="s">
        <v>245</v>
      </c>
    </row>
    <row r="287" spans="1:18" ht="14.25" customHeight="1" x14ac:dyDescent="0.25">
      <c r="A287" s="65" t="s">
        <v>38</v>
      </c>
      <c r="B287" s="65" t="s">
        <v>38</v>
      </c>
      <c r="C287" s="96" t="s">
        <v>60</v>
      </c>
      <c r="D287" s="97"/>
      <c r="E287" s="97"/>
      <c r="F287" s="97"/>
      <c r="G287" s="97"/>
      <c r="H287" s="97"/>
      <c r="I287" s="97"/>
      <c r="J287" s="97"/>
      <c r="K287" s="97"/>
      <c r="L287" s="97"/>
      <c r="M287" s="98"/>
      <c r="N287" s="101" t="s">
        <v>38</v>
      </c>
      <c r="O287" s="98"/>
      <c r="P287" s="101" t="s">
        <v>38</v>
      </c>
      <c r="Q287" s="98"/>
      <c r="R287" s="56" t="s">
        <v>244</v>
      </c>
    </row>
    <row r="288" spans="1:18" ht="14.25" customHeight="1" x14ac:dyDescent="0.25">
      <c r="A288" s="65" t="s">
        <v>38</v>
      </c>
      <c r="B288" s="65" t="s">
        <v>38</v>
      </c>
      <c r="C288" s="96" t="s">
        <v>176</v>
      </c>
      <c r="D288" s="97"/>
      <c r="E288" s="97"/>
      <c r="F288" s="97"/>
      <c r="G288" s="97"/>
      <c r="H288" s="97"/>
      <c r="I288" s="97"/>
      <c r="J288" s="97"/>
      <c r="K288" s="97"/>
      <c r="L288" s="97"/>
      <c r="M288" s="98"/>
      <c r="N288" s="101" t="s">
        <v>38</v>
      </c>
      <c r="O288" s="98"/>
      <c r="P288" s="101" t="s">
        <v>38</v>
      </c>
      <c r="Q288" s="98"/>
      <c r="R288" s="56" t="s">
        <v>243</v>
      </c>
    </row>
    <row r="289" spans="1:18" ht="18.2" customHeight="1" x14ac:dyDescent="0.25">
      <c r="A289" s="111" t="s">
        <v>242</v>
      </c>
      <c r="B289" s="97"/>
      <c r="C289" s="97"/>
      <c r="D289" s="97"/>
      <c r="E289" s="97"/>
      <c r="F289" s="97"/>
      <c r="G289" s="97"/>
      <c r="H289" s="97"/>
      <c r="I289" s="97"/>
      <c r="J289" s="97"/>
      <c r="K289" s="97"/>
      <c r="L289" s="97"/>
      <c r="M289" s="97"/>
      <c r="N289" s="97"/>
      <c r="O289" s="97"/>
      <c r="P289" s="97"/>
      <c r="Q289" s="97"/>
      <c r="R289" s="97"/>
    </row>
    <row r="290" spans="1:18" ht="38.85" customHeight="1" x14ac:dyDescent="0.25">
      <c r="A290" s="46" t="s">
        <v>38</v>
      </c>
      <c r="B290" s="47" t="s">
        <v>55</v>
      </c>
      <c r="C290" s="102" t="s">
        <v>241</v>
      </c>
      <c r="D290" s="98"/>
      <c r="E290" s="114" t="s">
        <v>56</v>
      </c>
      <c r="F290" s="100"/>
      <c r="G290" s="48">
        <v>1</v>
      </c>
      <c r="H290" s="104">
        <v>1</v>
      </c>
      <c r="I290" s="100"/>
      <c r="J290" s="48">
        <v>1</v>
      </c>
      <c r="K290" s="105"/>
      <c r="L290" s="100"/>
      <c r="M290" s="49"/>
      <c r="N290" s="105"/>
      <c r="O290" s="100"/>
      <c r="P290" s="105"/>
      <c r="Q290" s="100"/>
      <c r="R290" s="50"/>
    </row>
    <row r="291" spans="1:18" ht="17.45" customHeight="1" x14ac:dyDescent="0.25">
      <c r="A291" s="51" t="s">
        <v>38</v>
      </c>
      <c r="B291" s="52" t="s">
        <v>189</v>
      </c>
      <c r="C291" s="106" t="s">
        <v>240</v>
      </c>
      <c r="D291" s="99"/>
      <c r="E291" s="99"/>
      <c r="F291" s="99"/>
      <c r="G291" s="99"/>
      <c r="H291" s="99"/>
      <c r="I291" s="99"/>
      <c r="J291" s="99"/>
      <c r="K291" s="99"/>
      <c r="L291" s="99"/>
      <c r="M291" s="99"/>
      <c r="N291" s="99"/>
      <c r="O291" s="99"/>
      <c r="P291" s="99"/>
      <c r="Q291" s="100"/>
      <c r="R291" s="52" t="s">
        <v>38</v>
      </c>
    </row>
    <row r="292" spans="1:18" ht="14.25" customHeight="1" x14ac:dyDescent="0.25">
      <c r="A292" s="52" t="s">
        <v>38</v>
      </c>
      <c r="B292" s="53" t="s">
        <v>48</v>
      </c>
      <c r="C292" s="106" t="s">
        <v>93</v>
      </c>
      <c r="D292" s="100"/>
      <c r="E292" s="106" t="s">
        <v>38</v>
      </c>
      <c r="F292" s="100"/>
      <c r="G292" s="52" t="s">
        <v>38</v>
      </c>
      <c r="H292" s="110"/>
      <c r="I292" s="100"/>
      <c r="J292" s="53" t="s">
        <v>38</v>
      </c>
      <c r="K292" s="108">
        <v>8.48</v>
      </c>
      <c r="L292" s="100"/>
      <c r="M292" s="54">
        <v>1</v>
      </c>
      <c r="N292" s="109">
        <v>8.48</v>
      </c>
      <c r="O292" s="100"/>
      <c r="P292" s="108">
        <v>34.783000000000001</v>
      </c>
      <c r="Q292" s="100"/>
      <c r="R292" s="66">
        <v>294.95999999999998</v>
      </c>
    </row>
    <row r="293" spans="1:18" ht="14.25" customHeight="1" x14ac:dyDescent="0.25">
      <c r="A293" s="52" t="s">
        <v>38</v>
      </c>
      <c r="B293" s="53" t="s">
        <v>50</v>
      </c>
      <c r="C293" s="106" t="s">
        <v>94</v>
      </c>
      <c r="D293" s="100"/>
      <c r="E293" s="106" t="s">
        <v>38</v>
      </c>
      <c r="F293" s="100"/>
      <c r="G293" s="52" t="s">
        <v>38</v>
      </c>
      <c r="H293" s="110"/>
      <c r="I293" s="100"/>
      <c r="J293" s="53" t="s">
        <v>38</v>
      </c>
      <c r="K293" s="108">
        <v>2.2200000000000002</v>
      </c>
      <c r="L293" s="100"/>
      <c r="M293" s="54">
        <v>1</v>
      </c>
      <c r="N293" s="109">
        <v>2.2200000000000002</v>
      </c>
      <c r="O293" s="100"/>
      <c r="P293" s="108">
        <v>15.099</v>
      </c>
      <c r="Q293" s="100"/>
      <c r="R293" s="66">
        <v>33.520000000000003</v>
      </c>
    </row>
    <row r="294" spans="1:18" ht="14.25" customHeight="1" x14ac:dyDescent="0.25">
      <c r="A294" s="52" t="s">
        <v>38</v>
      </c>
      <c r="B294" s="53" t="s">
        <v>51</v>
      </c>
      <c r="C294" s="106" t="s">
        <v>95</v>
      </c>
      <c r="D294" s="100"/>
      <c r="E294" s="106" t="s">
        <v>38</v>
      </c>
      <c r="F294" s="100"/>
      <c r="G294" s="52" t="s">
        <v>38</v>
      </c>
      <c r="H294" s="110"/>
      <c r="I294" s="100"/>
      <c r="J294" s="53" t="s">
        <v>38</v>
      </c>
      <c r="K294" s="108">
        <v>0.16</v>
      </c>
      <c r="L294" s="100"/>
      <c r="M294" s="54">
        <v>1</v>
      </c>
      <c r="N294" s="109">
        <v>0.16</v>
      </c>
      <c r="O294" s="100"/>
      <c r="P294" s="108">
        <v>34.783000000000001</v>
      </c>
      <c r="Q294" s="100"/>
      <c r="R294" s="66">
        <v>5.57</v>
      </c>
    </row>
    <row r="295" spans="1:18" ht="14.25" customHeight="1" x14ac:dyDescent="0.25">
      <c r="A295" s="52" t="s">
        <v>38</v>
      </c>
      <c r="B295" s="53" t="s">
        <v>53</v>
      </c>
      <c r="C295" s="106" t="s">
        <v>96</v>
      </c>
      <c r="D295" s="100"/>
      <c r="E295" s="106" t="s">
        <v>38</v>
      </c>
      <c r="F295" s="100"/>
      <c r="G295" s="52" t="s">
        <v>38</v>
      </c>
      <c r="H295" s="110"/>
      <c r="I295" s="100"/>
      <c r="J295" s="53" t="s">
        <v>38</v>
      </c>
      <c r="K295" s="108">
        <v>0.78</v>
      </c>
      <c r="L295" s="100"/>
      <c r="M295" s="54">
        <v>1</v>
      </c>
      <c r="N295" s="109">
        <v>0.78</v>
      </c>
      <c r="O295" s="100"/>
      <c r="P295" s="108">
        <v>13.987</v>
      </c>
      <c r="Q295" s="100"/>
      <c r="R295" s="66">
        <v>10.88</v>
      </c>
    </row>
    <row r="296" spans="1:18" ht="28.35" customHeight="1" x14ac:dyDescent="0.25">
      <c r="A296" s="51" t="s">
        <v>38</v>
      </c>
      <c r="B296" s="52" t="s">
        <v>97</v>
      </c>
      <c r="C296" s="106" t="s">
        <v>98</v>
      </c>
      <c r="D296" s="100"/>
      <c r="E296" s="107" t="s">
        <v>99</v>
      </c>
      <c r="F296" s="100"/>
      <c r="G296" s="54">
        <v>0.17</v>
      </c>
      <c r="H296" s="108">
        <v>1</v>
      </c>
      <c r="I296" s="100"/>
      <c r="J296" s="54">
        <v>0.17</v>
      </c>
      <c r="K296" s="107" t="s">
        <v>38</v>
      </c>
      <c r="L296" s="100"/>
      <c r="M296" s="52" t="s">
        <v>38</v>
      </c>
      <c r="N296" s="106" t="s">
        <v>38</v>
      </c>
      <c r="O296" s="100"/>
      <c r="P296" s="107" t="s">
        <v>38</v>
      </c>
      <c r="Q296" s="100"/>
      <c r="R296" s="52" t="s">
        <v>38</v>
      </c>
    </row>
    <row r="297" spans="1:18" ht="14.25" customHeight="1" x14ac:dyDescent="0.25">
      <c r="A297" s="52" t="s">
        <v>38</v>
      </c>
      <c r="B297" s="52" t="s">
        <v>38</v>
      </c>
      <c r="C297" s="106" t="s">
        <v>100</v>
      </c>
      <c r="D297" s="100"/>
      <c r="E297" s="112" t="s">
        <v>101</v>
      </c>
      <c r="F297" s="100"/>
      <c r="G297" s="54">
        <v>0.7</v>
      </c>
      <c r="H297" s="108">
        <v>1</v>
      </c>
      <c r="I297" s="100"/>
      <c r="J297" s="54">
        <v>0.7</v>
      </c>
      <c r="K297" s="106" t="s">
        <v>38</v>
      </c>
      <c r="L297" s="100"/>
      <c r="M297" s="52" t="s">
        <v>38</v>
      </c>
      <c r="N297" s="106" t="s">
        <v>38</v>
      </c>
      <c r="O297" s="100"/>
      <c r="P297" s="106" t="s">
        <v>38</v>
      </c>
      <c r="Q297" s="100"/>
      <c r="R297" s="50"/>
    </row>
    <row r="298" spans="1:18" ht="14.25" customHeight="1" x14ac:dyDescent="0.25">
      <c r="A298" s="52" t="s">
        <v>38</v>
      </c>
      <c r="B298" s="52" t="s">
        <v>38</v>
      </c>
      <c r="C298" s="106" t="s">
        <v>102</v>
      </c>
      <c r="D298" s="100"/>
      <c r="E298" s="112" t="s">
        <v>101</v>
      </c>
      <c r="F298" s="100"/>
      <c r="G298" s="54">
        <v>0.01</v>
      </c>
      <c r="H298" s="108">
        <v>1</v>
      </c>
      <c r="I298" s="100"/>
      <c r="J298" s="54">
        <v>0.01</v>
      </c>
      <c r="K298" s="106" t="s">
        <v>38</v>
      </c>
      <c r="L298" s="100"/>
      <c r="M298" s="52" t="s">
        <v>38</v>
      </c>
      <c r="N298" s="106" t="s">
        <v>38</v>
      </c>
      <c r="O298" s="100"/>
      <c r="P298" s="106" t="s">
        <v>38</v>
      </c>
      <c r="Q298" s="100"/>
      <c r="R298" s="50"/>
    </row>
    <row r="299" spans="1:18" ht="14.25" customHeight="1" x14ac:dyDescent="0.25">
      <c r="A299" s="52" t="s">
        <v>38</v>
      </c>
      <c r="B299" s="52" t="s">
        <v>38</v>
      </c>
      <c r="C299" s="102" t="s">
        <v>103</v>
      </c>
      <c r="D299" s="99"/>
      <c r="E299" s="99"/>
      <c r="F299" s="99"/>
      <c r="G299" s="99"/>
      <c r="H299" s="99"/>
      <c r="I299" s="99"/>
      <c r="J299" s="100"/>
      <c r="K299" s="104">
        <v>11.48</v>
      </c>
      <c r="L299" s="100"/>
      <c r="M299" s="52" t="s">
        <v>38</v>
      </c>
      <c r="N299" s="113">
        <v>11.48</v>
      </c>
      <c r="O299" s="100"/>
      <c r="P299" s="105"/>
      <c r="Q299" s="100"/>
      <c r="R299" s="67">
        <v>339.36</v>
      </c>
    </row>
    <row r="300" spans="1:18" ht="14.25" customHeight="1" x14ac:dyDescent="0.25">
      <c r="A300" s="52" t="s">
        <v>38</v>
      </c>
      <c r="B300" s="52" t="s">
        <v>38</v>
      </c>
      <c r="C300" s="106" t="s">
        <v>104</v>
      </c>
      <c r="D300" s="100"/>
      <c r="E300" s="112" t="s">
        <v>38</v>
      </c>
      <c r="F300" s="100"/>
      <c r="G300" s="50"/>
      <c r="H300" s="106" t="s">
        <v>38</v>
      </c>
      <c r="I300" s="100"/>
      <c r="J300" s="53" t="s">
        <v>38</v>
      </c>
      <c r="K300" s="106" t="s">
        <v>38</v>
      </c>
      <c r="L300" s="100"/>
      <c r="M300" s="52" t="s">
        <v>38</v>
      </c>
      <c r="N300" s="109">
        <v>8.64</v>
      </c>
      <c r="O300" s="100"/>
      <c r="P300" s="106" t="s">
        <v>38</v>
      </c>
      <c r="Q300" s="100"/>
      <c r="R300" s="66">
        <v>300.52999999999997</v>
      </c>
    </row>
    <row r="301" spans="1:18" ht="28.35" customHeight="1" x14ac:dyDescent="0.25">
      <c r="A301" s="52" t="s">
        <v>38</v>
      </c>
      <c r="B301" s="52" t="s">
        <v>232</v>
      </c>
      <c r="C301" s="106" t="s">
        <v>231</v>
      </c>
      <c r="D301" s="100"/>
      <c r="E301" s="112" t="s">
        <v>105</v>
      </c>
      <c r="F301" s="100"/>
      <c r="G301" s="54">
        <v>97</v>
      </c>
      <c r="H301" s="108">
        <v>1</v>
      </c>
      <c r="I301" s="100"/>
      <c r="J301" s="54">
        <v>97</v>
      </c>
      <c r="K301" s="110"/>
      <c r="L301" s="100"/>
      <c r="M301" s="53" t="s">
        <v>38</v>
      </c>
      <c r="N301" s="109">
        <v>8.3800000000000008</v>
      </c>
      <c r="O301" s="100"/>
      <c r="P301" s="107" t="s">
        <v>38</v>
      </c>
      <c r="Q301" s="100"/>
      <c r="R301" s="66">
        <v>291.51</v>
      </c>
    </row>
    <row r="302" spans="1:18" ht="28.35" customHeight="1" x14ac:dyDescent="0.25">
      <c r="A302" s="52" t="s">
        <v>38</v>
      </c>
      <c r="B302" s="52" t="s">
        <v>230</v>
      </c>
      <c r="C302" s="106" t="s">
        <v>229</v>
      </c>
      <c r="D302" s="100"/>
      <c r="E302" s="112" t="s">
        <v>105</v>
      </c>
      <c r="F302" s="100"/>
      <c r="G302" s="54">
        <v>51</v>
      </c>
      <c r="H302" s="108">
        <v>1</v>
      </c>
      <c r="I302" s="100"/>
      <c r="J302" s="54">
        <v>51</v>
      </c>
      <c r="K302" s="110"/>
      <c r="L302" s="100"/>
      <c r="M302" s="53" t="s">
        <v>38</v>
      </c>
      <c r="N302" s="109">
        <v>4.41</v>
      </c>
      <c r="O302" s="100"/>
      <c r="P302" s="107" t="s">
        <v>38</v>
      </c>
      <c r="Q302" s="100"/>
      <c r="R302" s="66">
        <v>153.27000000000001</v>
      </c>
    </row>
    <row r="303" spans="1:18" ht="14.25" customHeight="1" x14ac:dyDescent="0.25">
      <c r="A303" s="55" t="s">
        <v>38</v>
      </c>
      <c r="B303" s="55" t="s">
        <v>38</v>
      </c>
      <c r="C303" s="102" t="s">
        <v>106</v>
      </c>
      <c r="D303" s="99"/>
      <c r="E303" s="99"/>
      <c r="F303" s="99"/>
      <c r="G303" s="99"/>
      <c r="H303" s="99"/>
      <c r="I303" s="99"/>
      <c r="J303" s="100"/>
      <c r="K303" s="103" t="s">
        <v>38</v>
      </c>
      <c r="L303" s="99"/>
      <c r="M303" s="100"/>
      <c r="N303" s="104">
        <v>24.27</v>
      </c>
      <c r="O303" s="100"/>
      <c r="P303" s="105"/>
      <c r="Q303" s="100"/>
      <c r="R303" s="48">
        <v>784.14</v>
      </c>
    </row>
    <row r="304" spans="1:18" ht="50.25" customHeight="1" x14ac:dyDescent="0.25">
      <c r="A304" s="46" t="s">
        <v>38</v>
      </c>
      <c r="B304" s="47" t="s">
        <v>239</v>
      </c>
      <c r="C304" s="102" t="s">
        <v>238</v>
      </c>
      <c r="D304" s="100"/>
      <c r="E304" s="114" t="s">
        <v>237</v>
      </c>
      <c r="F304" s="100"/>
      <c r="G304" s="48">
        <v>0.16</v>
      </c>
      <c r="H304" s="104">
        <v>1</v>
      </c>
      <c r="I304" s="100"/>
      <c r="J304" s="48">
        <v>0.16</v>
      </c>
      <c r="K304" s="105"/>
      <c r="L304" s="100"/>
      <c r="M304" s="49"/>
      <c r="N304" s="105"/>
      <c r="O304" s="100"/>
      <c r="P304" s="105"/>
      <c r="Q304" s="100"/>
      <c r="R304" s="50"/>
    </row>
    <row r="305" spans="1:18" ht="17.45" customHeight="1" x14ac:dyDescent="0.25">
      <c r="A305" s="51" t="s">
        <v>38</v>
      </c>
      <c r="B305" s="52" t="s">
        <v>189</v>
      </c>
      <c r="C305" s="106" t="s">
        <v>236</v>
      </c>
      <c r="D305" s="99"/>
      <c r="E305" s="99"/>
      <c r="F305" s="99"/>
      <c r="G305" s="99"/>
      <c r="H305" s="99"/>
      <c r="I305" s="99"/>
      <c r="J305" s="99"/>
      <c r="K305" s="99"/>
      <c r="L305" s="99"/>
      <c r="M305" s="99"/>
      <c r="N305" s="99"/>
      <c r="O305" s="99"/>
      <c r="P305" s="99"/>
      <c r="Q305" s="100"/>
      <c r="R305" s="52" t="s">
        <v>38</v>
      </c>
    </row>
    <row r="306" spans="1:18" ht="14.25" customHeight="1" x14ac:dyDescent="0.25">
      <c r="A306" s="52" t="s">
        <v>38</v>
      </c>
      <c r="B306" s="53" t="s">
        <v>48</v>
      </c>
      <c r="C306" s="106" t="s">
        <v>93</v>
      </c>
      <c r="D306" s="100"/>
      <c r="E306" s="106" t="s">
        <v>38</v>
      </c>
      <c r="F306" s="100"/>
      <c r="G306" s="52" t="s">
        <v>38</v>
      </c>
      <c r="H306" s="110"/>
      <c r="I306" s="100"/>
      <c r="J306" s="53" t="s">
        <v>38</v>
      </c>
      <c r="K306" s="108">
        <v>420.56</v>
      </c>
      <c r="L306" s="100"/>
      <c r="M306" s="54">
        <v>1</v>
      </c>
      <c r="N306" s="109">
        <v>67.290000000000006</v>
      </c>
      <c r="O306" s="100"/>
      <c r="P306" s="108">
        <v>34.783000000000001</v>
      </c>
      <c r="Q306" s="100"/>
      <c r="R306" s="66">
        <v>2340.5300000000002</v>
      </c>
    </row>
    <row r="307" spans="1:18" ht="14.25" customHeight="1" x14ac:dyDescent="0.25">
      <c r="A307" s="52" t="s">
        <v>38</v>
      </c>
      <c r="B307" s="53" t="s">
        <v>50</v>
      </c>
      <c r="C307" s="106" t="s">
        <v>94</v>
      </c>
      <c r="D307" s="100"/>
      <c r="E307" s="106" t="s">
        <v>38</v>
      </c>
      <c r="F307" s="100"/>
      <c r="G307" s="52" t="s">
        <v>38</v>
      </c>
      <c r="H307" s="110"/>
      <c r="I307" s="100"/>
      <c r="J307" s="53" t="s">
        <v>38</v>
      </c>
      <c r="K307" s="108">
        <v>15.76</v>
      </c>
      <c r="L307" s="100"/>
      <c r="M307" s="54">
        <v>1</v>
      </c>
      <c r="N307" s="109">
        <v>2.52</v>
      </c>
      <c r="O307" s="100"/>
      <c r="P307" s="108">
        <v>7.8940000000000001</v>
      </c>
      <c r="Q307" s="100"/>
      <c r="R307" s="66">
        <v>19.91</v>
      </c>
    </row>
    <row r="308" spans="1:18" ht="14.25" customHeight="1" x14ac:dyDescent="0.25">
      <c r="A308" s="52" t="s">
        <v>38</v>
      </c>
      <c r="B308" s="53" t="s">
        <v>51</v>
      </c>
      <c r="C308" s="106" t="s">
        <v>95</v>
      </c>
      <c r="D308" s="100"/>
      <c r="E308" s="106" t="s">
        <v>38</v>
      </c>
      <c r="F308" s="100"/>
      <c r="G308" s="52" t="s">
        <v>38</v>
      </c>
      <c r="H308" s="110"/>
      <c r="I308" s="100"/>
      <c r="J308" s="53" t="s">
        <v>38</v>
      </c>
      <c r="K308" s="108">
        <v>0.16</v>
      </c>
      <c r="L308" s="100"/>
      <c r="M308" s="54">
        <v>1</v>
      </c>
      <c r="N308" s="109">
        <v>0.03</v>
      </c>
      <c r="O308" s="100"/>
      <c r="P308" s="108">
        <v>34.783000000000001</v>
      </c>
      <c r="Q308" s="100"/>
      <c r="R308" s="66">
        <v>0.89</v>
      </c>
    </row>
    <row r="309" spans="1:18" ht="14.25" customHeight="1" x14ac:dyDescent="0.25">
      <c r="A309" s="52" t="s">
        <v>38</v>
      </c>
      <c r="B309" s="53" t="s">
        <v>53</v>
      </c>
      <c r="C309" s="106" t="s">
        <v>96</v>
      </c>
      <c r="D309" s="100"/>
      <c r="E309" s="106" t="s">
        <v>38</v>
      </c>
      <c r="F309" s="100"/>
      <c r="G309" s="52" t="s">
        <v>38</v>
      </c>
      <c r="H309" s="110"/>
      <c r="I309" s="100"/>
      <c r="J309" s="53" t="s">
        <v>38</v>
      </c>
      <c r="K309" s="108">
        <v>92.17</v>
      </c>
      <c r="L309" s="100"/>
      <c r="M309" s="54">
        <v>1</v>
      </c>
      <c r="N309" s="109">
        <v>14.75</v>
      </c>
      <c r="O309" s="100"/>
      <c r="P309" s="108">
        <v>12.863</v>
      </c>
      <c r="Q309" s="100"/>
      <c r="R309" s="66">
        <v>189.69</v>
      </c>
    </row>
    <row r="310" spans="1:18" ht="28.35" customHeight="1" x14ac:dyDescent="0.25">
      <c r="A310" s="51" t="s">
        <v>38</v>
      </c>
      <c r="B310" s="52" t="s">
        <v>97</v>
      </c>
      <c r="C310" s="106" t="s">
        <v>98</v>
      </c>
      <c r="D310" s="100"/>
      <c r="E310" s="107" t="s">
        <v>99</v>
      </c>
      <c r="F310" s="100"/>
      <c r="G310" s="54">
        <v>8.41</v>
      </c>
      <c r="H310" s="108">
        <v>1</v>
      </c>
      <c r="I310" s="100"/>
      <c r="J310" s="54">
        <v>1.3455999999999999</v>
      </c>
      <c r="K310" s="107" t="s">
        <v>38</v>
      </c>
      <c r="L310" s="100"/>
      <c r="M310" s="52" t="s">
        <v>38</v>
      </c>
      <c r="N310" s="106" t="s">
        <v>38</v>
      </c>
      <c r="O310" s="100"/>
      <c r="P310" s="107" t="s">
        <v>38</v>
      </c>
      <c r="Q310" s="100"/>
      <c r="R310" s="52" t="s">
        <v>38</v>
      </c>
    </row>
    <row r="311" spans="1:18" ht="14.25" customHeight="1" x14ac:dyDescent="0.25">
      <c r="A311" s="52" t="s">
        <v>38</v>
      </c>
      <c r="B311" s="52" t="s">
        <v>38</v>
      </c>
      <c r="C311" s="106" t="s">
        <v>100</v>
      </c>
      <c r="D311" s="100"/>
      <c r="E311" s="112" t="s">
        <v>101</v>
      </c>
      <c r="F311" s="100"/>
      <c r="G311" s="54">
        <v>34.700000000000003</v>
      </c>
      <c r="H311" s="108">
        <v>1</v>
      </c>
      <c r="I311" s="100"/>
      <c r="J311" s="54">
        <v>5.5519999999999996</v>
      </c>
      <c r="K311" s="106" t="s">
        <v>38</v>
      </c>
      <c r="L311" s="100"/>
      <c r="M311" s="52" t="s">
        <v>38</v>
      </c>
      <c r="N311" s="106" t="s">
        <v>38</v>
      </c>
      <c r="O311" s="100"/>
      <c r="P311" s="106" t="s">
        <v>38</v>
      </c>
      <c r="Q311" s="100"/>
      <c r="R311" s="50"/>
    </row>
    <row r="312" spans="1:18" ht="14.25" customHeight="1" x14ac:dyDescent="0.25">
      <c r="A312" s="52" t="s">
        <v>38</v>
      </c>
      <c r="B312" s="52" t="s">
        <v>38</v>
      </c>
      <c r="C312" s="106" t="s">
        <v>102</v>
      </c>
      <c r="D312" s="100"/>
      <c r="E312" s="112" t="s">
        <v>101</v>
      </c>
      <c r="F312" s="100"/>
      <c r="G312" s="54">
        <v>0.01</v>
      </c>
      <c r="H312" s="108">
        <v>1</v>
      </c>
      <c r="I312" s="100"/>
      <c r="J312" s="54">
        <v>1.6000000000000001E-3</v>
      </c>
      <c r="K312" s="106" t="s">
        <v>38</v>
      </c>
      <c r="L312" s="100"/>
      <c r="M312" s="52" t="s">
        <v>38</v>
      </c>
      <c r="N312" s="106" t="s">
        <v>38</v>
      </c>
      <c r="O312" s="100"/>
      <c r="P312" s="106" t="s">
        <v>38</v>
      </c>
      <c r="Q312" s="100"/>
      <c r="R312" s="50"/>
    </row>
    <row r="313" spans="1:18" ht="14.25" customHeight="1" x14ac:dyDescent="0.25">
      <c r="A313" s="52" t="s">
        <v>38</v>
      </c>
      <c r="B313" s="52" t="s">
        <v>38</v>
      </c>
      <c r="C313" s="102" t="s">
        <v>103</v>
      </c>
      <c r="D313" s="99"/>
      <c r="E313" s="99"/>
      <c r="F313" s="99"/>
      <c r="G313" s="99"/>
      <c r="H313" s="99"/>
      <c r="I313" s="99"/>
      <c r="J313" s="100"/>
      <c r="K313" s="104">
        <v>528.49</v>
      </c>
      <c r="L313" s="100"/>
      <c r="M313" s="52" t="s">
        <v>38</v>
      </c>
      <c r="N313" s="113">
        <v>84.56</v>
      </c>
      <c r="O313" s="100"/>
      <c r="P313" s="105"/>
      <c r="Q313" s="100"/>
      <c r="R313" s="67">
        <v>2550.13</v>
      </c>
    </row>
    <row r="314" spans="1:18" ht="14.25" customHeight="1" x14ac:dyDescent="0.25">
      <c r="A314" s="52" t="s">
        <v>38</v>
      </c>
      <c r="B314" s="52" t="s">
        <v>38</v>
      </c>
      <c r="C314" s="106" t="s">
        <v>104</v>
      </c>
      <c r="D314" s="100"/>
      <c r="E314" s="112" t="s">
        <v>38</v>
      </c>
      <c r="F314" s="100"/>
      <c r="G314" s="50"/>
      <c r="H314" s="106" t="s">
        <v>38</v>
      </c>
      <c r="I314" s="100"/>
      <c r="J314" s="53" t="s">
        <v>38</v>
      </c>
      <c r="K314" s="106" t="s">
        <v>38</v>
      </c>
      <c r="L314" s="100"/>
      <c r="M314" s="52" t="s">
        <v>38</v>
      </c>
      <c r="N314" s="109">
        <v>67.319999999999993</v>
      </c>
      <c r="O314" s="100"/>
      <c r="P314" s="106" t="s">
        <v>38</v>
      </c>
      <c r="Q314" s="100"/>
      <c r="R314" s="66">
        <v>2341.42</v>
      </c>
    </row>
    <row r="315" spans="1:18" ht="28.35" customHeight="1" x14ac:dyDescent="0.25">
      <c r="A315" s="52" t="s">
        <v>38</v>
      </c>
      <c r="B315" s="52" t="s">
        <v>232</v>
      </c>
      <c r="C315" s="106" t="s">
        <v>231</v>
      </c>
      <c r="D315" s="100"/>
      <c r="E315" s="112" t="s">
        <v>105</v>
      </c>
      <c r="F315" s="100"/>
      <c r="G315" s="54">
        <v>97</v>
      </c>
      <c r="H315" s="108">
        <v>1</v>
      </c>
      <c r="I315" s="100"/>
      <c r="J315" s="54">
        <v>97</v>
      </c>
      <c r="K315" s="110"/>
      <c r="L315" s="100"/>
      <c r="M315" s="53" t="s">
        <v>38</v>
      </c>
      <c r="N315" s="109">
        <v>65.3</v>
      </c>
      <c r="O315" s="100"/>
      <c r="P315" s="107" t="s">
        <v>38</v>
      </c>
      <c r="Q315" s="100"/>
      <c r="R315" s="66">
        <v>2271.1799999999998</v>
      </c>
    </row>
    <row r="316" spans="1:18" ht="28.35" customHeight="1" x14ac:dyDescent="0.25">
      <c r="A316" s="52" t="s">
        <v>38</v>
      </c>
      <c r="B316" s="52" t="s">
        <v>230</v>
      </c>
      <c r="C316" s="106" t="s">
        <v>229</v>
      </c>
      <c r="D316" s="100"/>
      <c r="E316" s="112" t="s">
        <v>105</v>
      </c>
      <c r="F316" s="100"/>
      <c r="G316" s="54">
        <v>51</v>
      </c>
      <c r="H316" s="108">
        <v>1</v>
      </c>
      <c r="I316" s="100"/>
      <c r="J316" s="54">
        <v>51</v>
      </c>
      <c r="K316" s="110"/>
      <c r="L316" s="100"/>
      <c r="M316" s="53" t="s">
        <v>38</v>
      </c>
      <c r="N316" s="109">
        <v>34.33</v>
      </c>
      <c r="O316" s="100"/>
      <c r="P316" s="107" t="s">
        <v>38</v>
      </c>
      <c r="Q316" s="100"/>
      <c r="R316" s="66">
        <v>1194.1199999999999</v>
      </c>
    </row>
    <row r="317" spans="1:18" ht="14.25" customHeight="1" x14ac:dyDescent="0.25">
      <c r="A317" s="55" t="s">
        <v>38</v>
      </c>
      <c r="B317" s="55" t="s">
        <v>38</v>
      </c>
      <c r="C317" s="102" t="s">
        <v>106</v>
      </c>
      <c r="D317" s="99"/>
      <c r="E317" s="99"/>
      <c r="F317" s="99"/>
      <c r="G317" s="99"/>
      <c r="H317" s="99"/>
      <c r="I317" s="99"/>
      <c r="J317" s="100"/>
      <c r="K317" s="103" t="s">
        <v>38</v>
      </c>
      <c r="L317" s="99"/>
      <c r="M317" s="100"/>
      <c r="N317" s="104">
        <v>184.19</v>
      </c>
      <c r="O317" s="100"/>
      <c r="P317" s="105"/>
      <c r="Q317" s="100"/>
      <c r="R317" s="48">
        <v>6015.43</v>
      </c>
    </row>
    <row r="318" spans="1:18" ht="71.45" customHeight="1" x14ac:dyDescent="0.25">
      <c r="A318" s="46" t="s">
        <v>38</v>
      </c>
      <c r="B318" s="47" t="s">
        <v>235</v>
      </c>
      <c r="C318" s="102" t="s">
        <v>234</v>
      </c>
      <c r="D318" s="100"/>
      <c r="E318" s="114" t="s">
        <v>56</v>
      </c>
      <c r="F318" s="100"/>
      <c r="G318" s="48">
        <v>2</v>
      </c>
      <c r="H318" s="104">
        <v>1</v>
      </c>
      <c r="I318" s="100"/>
      <c r="J318" s="48">
        <v>2</v>
      </c>
      <c r="K318" s="105"/>
      <c r="L318" s="100"/>
      <c r="M318" s="49"/>
      <c r="N318" s="105"/>
      <c r="O318" s="100"/>
      <c r="P318" s="105"/>
      <c r="Q318" s="100"/>
      <c r="R318" s="50"/>
    </row>
    <row r="319" spans="1:18" ht="17.45" customHeight="1" x14ac:dyDescent="0.25">
      <c r="A319" s="51" t="s">
        <v>38</v>
      </c>
      <c r="B319" s="52" t="s">
        <v>189</v>
      </c>
      <c r="C319" s="106" t="s">
        <v>233</v>
      </c>
      <c r="D319" s="99"/>
      <c r="E319" s="99"/>
      <c r="F319" s="99"/>
      <c r="G319" s="99"/>
      <c r="H319" s="99"/>
      <c r="I319" s="99"/>
      <c r="J319" s="99"/>
      <c r="K319" s="99"/>
      <c r="L319" s="99"/>
      <c r="M319" s="99"/>
      <c r="N319" s="99"/>
      <c r="O319" s="99"/>
      <c r="P319" s="99"/>
      <c r="Q319" s="100"/>
      <c r="R319" s="52" t="s">
        <v>38</v>
      </c>
    </row>
    <row r="320" spans="1:18" ht="14.25" customHeight="1" x14ac:dyDescent="0.25">
      <c r="A320" s="52" t="s">
        <v>38</v>
      </c>
      <c r="B320" s="53" t="s">
        <v>48</v>
      </c>
      <c r="C320" s="106" t="s">
        <v>93</v>
      </c>
      <c r="D320" s="100"/>
      <c r="E320" s="106" t="s">
        <v>38</v>
      </c>
      <c r="F320" s="100"/>
      <c r="G320" s="52" t="s">
        <v>38</v>
      </c>
      <c r="H320" s="110"/>
      <c r="I320" s="100"/>
      <c r="J320" s="53" t="s">
        <v>38</v>
      </c>
      <c r="K320" s="108">
        <v>10.82</v>
      </c>
      <c r="L320" s="100"/>
      <c r="M320" s="54">
        <v>1</v>
      </c>
      <c r="N320" s="109">
        <v>21.64</v>
      </c>
      <c r="O320" s="100"/>
      <c r="P320" s="108">
        <v>34.783000000000001</v>
      </c>
      <c r="Q320" s="100"/>
      <c r="R320" s="66">
        <v>752.71</v>
      </c>
    </row>
    <row r="321" spans="1:18" ht="14.25" customHeight="1" x14ac:dyDescent="0.25">
      <c r="A321" s="52" t="s">
        <v>38</v>
      </c>
      <c r="B321" s="53" t="s">
        <v>50</v>
      </c>
      <c r="C321" s="106" t="s">
        <v>94</v>
      </c>
      <c r="D321" s="100"/>
      <c r="E321" s="106" t="s">
        <v>38</v>
      </c>
      <c r="F321" s="100"/>
      <c r="G321" s="52" t="s">
        <v>38</v>
      </c>
      <c r="H321" s="110"/>
      <c r="I321" s="100"/>
      <c r="J321" s="53" t="s">
        <v>38</v>
      </c>
      <c r="K321" s="108">
        <v>2.2200000000000002</v>
      </c>
      <c r="L321" s="100"/>
      <c r="M321" s="54">
        <v>1</v>
      </c>
      <c r="N321" s="109">
        <v>4.4400000000000004</v>
      </c>
      <c r="O321" s="100"/>
      <c r="P321" s="108">
        <v>15.099</v>
      </c>
      <c r="Q321" s="100"/>
      <c r="R321" s="66">
        <v>67.040000000000006</v>
      </c>
    </row>
    <row r="322" spans="1:18" ht="14.25" customHeight="1" x14ac:dyDescent="0.25">
      <c r="A322" s="52" t="s">
        <v>38</v>
      </c>
      <c r="B322" s="53" t="s">
        <v>51</v>
      </c>
      <c r="C322" s="106" t="s">
        <v>95</v>
      </c>
      <c r="D322" s="100"/>
      <c r="E322" s="106" t="s">
        <v>38</v>
      </c>
      <c r="F322" s="100"/>
      <c r="G322" s="52" t="s">
        <v>38</v>
      </c>
      <c r="H322" s="110"/>
      <c r="I322" s="100"/>
      <c r="J322" s="53" t="s">
        <v>38</v>
      </c>
      <c r="K322" s="108">
        <v>0.16</v>
      </c>
      <c r="L322" s="100"/>
      <c r="M322" s="54">
        <v>1</v>
      </c>
      <c r="N322" s="109">
        <v>0.32</v>
      </c>
      <c r="O322" s="100"/>
      <c r="P322" s="108">
        <v>34.783000000000001</v>
      </c>
      <c r="Q322" s="100"/>
      <c r="R322" s="66">
        <v>11.13</v>
      </c>
    </row>
    <row r="323" spans="1:18" ht="14.25" customHeight="1" x14ac:dyDescent="0.25">
      <c r="A323" s="52" t="s">
        <v>38</v>
      </c>
      <c r="B323" s="53" t="s">
        <v>53</v>
      </c>
      <c r="C323" s="106" t="s">
        <v>96</v>
      </c>
      <c r="D323" s="100"/>
      <c r="E323" s="106" t="s">
        <v>38</v>
      </c>
      <c r="F323" s="100"/>
      <c r="G323" s="52" t="s">
        <v>38</v>
      </c>
      <c r="H323" s="110"/>
      <c r="I323" s="100"/>
      <c r="J323" s="53" t="s">
        <v>38</v>
      </c>
      <c r="K323" s="108">
        <v>5.48</v>
      </c>
      <c r="L323" s="100"/>
      <c r="M323" s="54">
        <v>1</v>
      </c>
      <c r="N323" s="109">
        <v>10.96</v>
      </c>
      <c r="O323" s="100"/>
      <c r="P323" s="108">
        <v>9.6809999999999992</v>
      </c>
      <c r="Q323" s="100"/>
      <c r="R323" s="66">
        <v>106.1</v>
      </c>
    </row>
    <row r="324" spans="1:18" ht="28.35" customHeight="1" x14ac:dyDescent="0.25">
      <c r="A324" s="51" t="s">
        <v>38</v>
      </c>
      <c r="B324" s="52" t="s">
        <v>97</v>
      </c>
      <c r="C324" s="106" t="s">
        <v>98</v>
      </c>
      <c r="D324" s="100"/>
      <c r="E324" s="107" t="s">
        <v>99</v>
      </c>
      <c r="F324" s="100"/>
      <c r="G324" s="54">
        <v>0.22</v>
      </c>
      <c r="H324" s="108">
        <v>1</v>
      </c>
      <c r="I324" s="100"/>
      <c r="J324" s="54">
        <v>0.44</v>
      </c>
      <c r="K324" s="107" t="s">
        <v>38</v>
      </c>
      <c r="L324" s="100"/>
      <c r="M324" s="52" t="s">
        <v>38</v>
      </c>
      <c r="N324" s="106" t="s">
        <v>38</v>
      </c>
      <c r="O324" s="100"/>
      <c r="P324" s="107" t="s">
        <v>38</v>
      </c>
      <c r="Q324" s="100"/>
      <c r="R324" s="52" t="s">
        <v>38</v>
      </c>
    </row>
    <row r="325" spans="1:18" ht="14.25" customHeight="1" x14ac:dyDescent="0.25">
      <c r="A325" s="52" t="s">
        <v>38</v>
      </c>
      <c r="B325" s="52" t="s">
        <v>38</v>
      </c>
      <c r="C325" s="106" t="s">
        <v>100</v>
      </c>
      <c r="D325" s="100"/>
      <c r="E325" s="112" t="s">
        <v>101</v>
      </c>
      <c r="F325" s="100"/>
      <c r="G325" s="54">
        <v>0.92</v>
      </c>
      <c r="H325" s="108">
        <v>1</v>
      </c>
      <c r="I325" s="100"/>
      <c r="J325" s="54">
        <v>1.84</v>
      </c>
      <c r="K325" s="106" t="s">
        <v>38</v>
      </c>
      <c r="L325" s="100"/>
      <c r="M325" s="52" t="s">
        <v>38</v>
      </c>
      <c r="N325" s="106" t="s">
        <v>38</v>
      </c>
      <c r="O325" s="100"/>
      <c r="P325" s="106" t="s">
        <v>38</v>
      </c>
      <c r="Q325" s="100"/>
      <c r="R325" s="50"/>
    </row>
    <row r="326" spans="1:18" ht="14.25" customHeight="1" x14ac:dyDescent="0.25">
      <c r="A326" s="52" t="s">
        <v>38</v>
      </c>
      <c r="B326" s="52" t="s">
        <v>38</v>
      </c>
      <c r="C326" s="106" t="s">
        <v>102</v>
      </c>
      <c r="D326" s="100"/>
      <c r="E326" s="112" t="s">
        <v>101</v>
      </c>
      <c r="F326" s="100"/>
      <c r="G326" s="54">
        <v>0.01</v>
      </c>
      <c r="H326" s="108">
        <v>1</v>
      </c>
      <c r="I326" s="100"/>
      <c r="J326" s="54">
        <v>0.02</v>
      </c>
      <c r="K326" s="106" t="s">
        <v>38</v>
      </c>
      <c r="L326" s="100"/>
      <c r="M326" s="52" t="s">
        <v>38</v>
      </c>
      <c r="N326" s="106" t="s">
        <v>38</v>
      </c>
      <c r="O326" s="100"/>
      <c r="P326" s="106" t="s">
        <v>38</v>
      </c>
      <c r="Q326" s="100"/>
      <c r="R326" s="50"/>
    </row>
    <row r="327" spans="1:18" ht="14.25" customHeight="1" x14ac:dyDescent="0.25">
      <c r="A327" s="52" t="s">
        <v>38</v>
      </c>
      <c r="B327" s="52" t="s">
        <v>38</v>
      </c>
      <c r="C327" s="102" t="s">
        <v>103</v>
      </c>
      <c r="D327" s="99"/>
      <c r="E327" s="99"/>
      <c r="F327" s="99"/>
      <c r="G327" s="99"/>
      <c r="H327" s="99"/>
      <c r="I327" s="99"/>
      <c r="J327" s="100"/>
      <c r="K327" s="104">
        <v>18.52</v>
      </c>
      <c r="L327" s="100"/>
      <c r="M327" s="52" t="s">
        <v>38</v>
      </c>
      <c r="N327" s="113">
        <v>37.04</v>
      </c>
      <c r="O327" s="100"/>
      <c r="P327" s="105"/>
      <c r="Q327" s="100"/>
      <c r="R327" s="67">
        <v>925.85</v>
      </c>
    </row>
    <row r="328" spans="1:18" ht="14.25" customHeight="1" x14ac:dyDescent="0.25">
      <c r="A328" s="52" t="s">
        <v>38</v>
      </c>
      <c r="B328" s="52" t="s">
        <v>38</v>
      </c>
      <c r="C328" s="106" t="s">
        <v>104</v>
      </c>
      <c r="D328" s="100"/>
      <c r="E328" s="112" t="s">
        <v>38</v>
      </c>
      <c r="F328" s="100"/>
      <c r="G328" s="50"/>
      <c r="H328" s="106" t="s">
        <v>38</v>
      </c>
      <c r="I328" s="100"/>
      <c r="J328" s="53" t="s">
        <v>38</v>
      </c>
      <c r="K328" s="106" t="s">
        <v>38</v>
      </c>
      <c r="L328" s="100"/>
      <c r="M328" s="52" t="s">
        <v>38</v>
      </c>
      <c r="N328" s="109">
        <v>21.96</v>
      </c>
      <c r="O328" s="100"/>
      <c r="P328" s="106" t="s">
        <v>38</v>
      </c>
      <c r="Q328" s="100"/>
      <c r="R328" s="66">
        <v>763.84</v>
      </c>
    </row>
    <row r="329" spans="1:18" ht="28.35" customHeight="1" x14ac:dyDescent="0.25">
      <c r="A329" s="52" t="s">
        <v>38</v>
      </c>
      <c r="B329" s="52" t="s">
        <v>232</v>
      </c>
      <c r="C329" s="106" t="s">
        <v>231</v>
      </c>
      <c r="D329" s="100"/>
      <c r="E329" s="112" t="s">
        <v>105</v>
      </c>
      <c r="F329" s="100"/>
      <c r="G329" s="54">
        <v>97</v>
      </c>
      <c r="H329" s="108">
        <v>1</v>
      </c>
      <c r="I329" s="100"/>
      <c r="J329" s="54">
        <v>97</v>
      </c>
      <c r="K329" s="110"/>
      <c r="L329" s="100"/>
      <c r="M329" s="53" t="s">
        <v>38</v>
      </c>
      <c r="N329" s="109">
        <v>21.3</v>
      </c>
      <c r="O329" s="100"/>
      <c r="P329" s="107" t="s">
        <v>38</v>
      </c>
      <c r="Q329" s="100"/>
      <c r="R329" s="66">
        <v>740.92</v>
      </c>
    </row>
    <row r="330" spans="1:18" ht="28.35" customHeight="1" x14ac:dyDescent="0.25">
      <c r="A330" s="52" t="s">
        <v>38</v>
      </c>
      <c r="B330" s="52" t="s">
        <v>230</v>
      </c>
      <c r="C330" s="106" t="s">
        <v>229</v>
      </c>
      <c r="D330" s="100"/>
      <c r="E330" s="112" t="s">
        <v>105</v>
      </c>
      <c r="F330" s="100"/>
      <c r="G330" s="54">
        <v>51</v>
      </c>
      <c r="H330" s="108">
        <v>1</v>
      </c>
      <c r="I330" s="100"/>
      <c r="J330" s="54">
        <v>51</v>
      </c>
      <c r="K330" s="110"/>
      <c r="L330" s="100"/>
      <c r="M330" s="53" t="s">
        <v>38</v>
      </c>
      <c r="N330" s="109">
        <v>11.2</v>
      </c>
      <c r="O330" s="100"/>
      <c r="P330" s="107" t="s">
        <v>38</v>
      </c>
      <c r="Q330" s="100"/>
      <c r="R330" s="66">
        <v>389.56</v>
      </c>
    </row>
    <row r="331" spans="1:18" ht="14.25" customHeight="1" x14ac:dyDescent="0.25">
      <c r="A331" s="55" t="s">
        <v>38</v>
      </c>
      <c r="B331" s="55" t="s">
        <v>38</v>
      </c>
      <c r="C331" s="102" t="s">
        <v>106</v>
      </c>
      <c r="D331" s="99"/>
      <c r="E331" s="99"/>
      <c r="F331" s="99"/>
      <c r="G331" s="99"/>
      <c r="H331" s="99"/>
      <c r="I331" s="99"/>
      <c r="J331" s="100"/>
      <c r="K331" s="103" t="s">
        <v>38</v>
      </c>
      <c r="L331" s="99"/>
      <c r="M331" s="100"/>
      <c r="N331" s="104">
        <v>69.540000000000006</v>
      </c>
      <c r="O331" s="100"/>
      <c r="P331" s="105"/>
      <c r="Q331" s="100"/>
      <c r="R331" s="48">
        <v>2056.33</v>
      </c>
    </row>
    <row r="332" spans="1:18" ht="38.85" customHeight="1" x14ac:dyDescent="0.25">
      <c r="A332" s="46" t="s">
        <v>38</v>
      </c>
      <c r="B332" s="47" t="s">
        <v>228</v>
      </c>
      <c r="C332" s="102" t="s">
        <v>227</v>
      </c>
      <c r="D332" s="100"/>
      <c r="E332" s="114" t="s">
        <v>226</v>
      </c>
      <c r="F332" s="100"/>
      <c r="G332" s="48">
        <v>1</v>
      </c>
      <c r="H332" s="104">
        <v>1</v>
      </c>
      <c r="I332" s="100"/>
      <c r="J332" s="48">
        <v>1</v>
      </c>
      <c r="K332" s="105"/>
      <c r="L332" s="100"/>
      <c r="M332" s="49"/>
      <c r="N332" s="105"/>
      <c r="O332" s="100"/>
      <c r="P332" s="105"/>
      <c r="Q332" s="100"/>
      <c r="R332" s="50"/>
    </row>
    <row r="333" spans="1:18" ht="17.45" customHeight="1" x14ac:dyDescent="0.25">
      <c r="A333" s="51" t="s">
        <v>38</v>
      </c>
      <c r="B333" s="52" t="s">
        <v>189</v>
      </c>
      <c r="C333" s="106" t="s">
        <v>225</v>
      </c>
      <c r="D333" s="99"/>
      <c r="E333" s="99"/>
      <c r="F333" s="99"/>
      <c r="G333" s="99"/>
      <c r="H333" s="99"/>
      <c r="I333" s="99"/>
      <c r="J333" s="99"/>
      <c r="K333" s="99"/>
      <c r="L333" s="99"/>
      <c r="M333" s="99"/>
      <c r="N333" s="99"/>
      <c r="O333" s="99"/>
      <c r="P333" s="99"/>
      <c r="Q333" s="100"/>
      <c r="R333" s="52" t="s">
        <v>38</v>
      </c>
    </row>
    <row r="334" spans="1:18" ht="14.25" customHeight="1" x14ac:dyDescent="0.25">
      <c r="A334" s="52" t="s">
        <v>38</v>
      </c>
      <c r="B334" s="53" t="s">
        <v>48</v>
      </c>
      <c r="C334" s="106" t="s">
        <v>93</v>
      </c>
      <c r="D334" s="100"/>
      <c r="E334" s="106" t="s">
        <v>38</v>
      </c>
      <c r="F334" s="100"/>
      <c r="G334" s="52" t="s">
        <v>38</v>
      </c>
      <c r="H334" s="110"/>
      <c r="I334" s="100"/>
      <c r="J334" s="53" t="s">
        <v>38</v>
      </c>
      <c r="K334" s="108">
        <v>37.880000000000003</v>
      </c>
      <c r="L334" s="100"/>
      <c r="M334" s="54">
        <v>1</v>
      </c>
      <c r="N334" s="109">
        <v>37.880000000000003</v>
      </c>
      <c r="O334" s="100"/>
      <c r="P334" s="108">
        <v>34.783000000000001</v>
      </c>
      <c r="Q334" s="100"/>
      <c r="R334" s="66">
        <v>1317.58</v>
      </c>
    </row>
    <row r="335" spans="1:18" ht="14.25" customHeight="1" x14ac:dyDescent="0.25">
      <c r="A335" s="52" t="s">
        <v>38</v>
      </c>
      <c r="B335" s="53" t="s">
        <v>50</v>
      </c>
      <c r="C335" s="106" t="s">
        <v>94</v>
      </c>
      <c r="D335" s="100"/>
      <c r="E335" s="106" t="s">
        <v>38</v>
      </c>
      <c r="F335" s="100"/>
      <c r="G335" s="52" t="s">
        <v>38</v>
      </c>
      <c r="H335" s="110"/>
      <c r="I335" s="100"/>
      <c r="J335" s="53" t="s">
        <v>38</v>
      </c>
      <c r="K335" s="110"/>
      <c r="L335" s="100"/>
      <c r="M335" s="54">
        <v>1</v>
      </c>
      <c r="N335" s="110"/>
      <c r="O335" s="100"/>
      <c r="P335" s="110"/>
      <c r="Q335" s="100"/>
      <c r="R335" s="50"/>
    </row>
    <row r="336" spans="1:18" ht="14.25" customHeight="1" x14ac:dyDescent="0.25">
      <c r="A336" s="52" t="s">
        <v>38</v>
      </c>
      <c r="B336" s="53" t="s">
        <v>51</v>
      </c>
      <c r="C336" s="106" t="s">
        <v>95</v>
      </c>
      <c r="D336" s="100"/>
      <c r="E336" s="106" t="s">
        <v>38</v>
      </c>
      <c r="F336" s="100"/>
      <c r="G336" s="52" t="s">
        <v>38</v>
      </c>
      <c r="H336" s="110"/>
      <c r="I336" s="100"/>
      <c r="J336" s="53" t="s">
        <v>38</v>
      </c>
      <c r="K336" s="110"/>
      <c r="L336" s="100"/>
      <c r="M336" s="54">
        <v>1</v>
      </c>
      <c r="N336" s="110"/>
      <c r="O336" s="100"/>
      <c r="P336" s="110"/>
      <c r="Q336" s="100"/>
      <c r="R336" s="50"/>
    </row>
    <row r="337" spans="1:18" ht="14.25" customHeight="1" x14ac:dyDescent="0.25">
      <c r="A337" s="52" t="s">
        <v>38</v>
      </c>
      <c r="B337" s="53" t="s">
        <v>53</v>
      </c>
      <c r="C337" s="106" t="s">
        <v>96</v>
      </c>
      <c r="D337" s="100"/>
      <c r="E337" s="106" t="s">
        <v>38</v>
      </c>
      <c r="F337" s="100"/>
      <c r="G337" s="52" t="s">
        <v>38</v>
      </c>
      <c r="H337" s="110"/>
      <c r="I337" s="100"/>
      <c r="J337" s="53" t="s">
        <v>38</v>
      </c>
      <c r="K337" s="108">
        <v>0.76</v>
      </c>
      <c r="L337" s="100"/>
      <c r="M337" s="54">
        <v>1</v>
      </c>
      <c r="N337" s="109">
        <v>0.76</v>
      </c>
      <c r="O337" s="100"/>
      <c r="P337" s="108">
        <v>34.783000000000001</v>
      </c>
      <c r="Q337" s="100"/>
      <c r="R337" s="66">
        <v>26.44</v>
      </c>
    </row>
    <row r="338" spans="1:18" ht="28.35" customHeight="1" x14ac:dyDescent="0.25">
      <c r="A338" s="51" t="s">
        <v>38</v>
      </c>
      <c r="B338" s="52" t="s">
        <v>97</v>
      </c>
      <c r="C338" s="106" t="s">
        <v>98</v>
      </c>
      <c r="D338" s="100"/>
      <c r="E338" s="107" t="s">
        <v>99</v>
      </c>
      <c r="F338" s="100"/>
      <c r="G338" s="54">
        <v>0.76</v>
      </c>
      <c r="H338" s="108">
        <v>1</v>
      </c>
      <c r="I338" s="100"/>
      <c r="J338" s="54">
        <v>0.76</v>
      </c>
      <c r="K338" s="107" t="s">
        <v>38</v>
      </c>
      <c r="L338" s="100"/>
      <c r="M338" s="52" t="s">
        <v>38</v>
      </c>
      <c r="N338" s="106" t="s">
        <v>38</v>
      </c>
      <c r="O338" s="100"/>
      <c r="P338" s="107" t="s">
        <v>38</v>
      </c>
      <c r="Q338" s="100"/>
      <c r="R338" s="52" t="s">
        <v>38</v>
      </c>
    </row>
    <row r="339" spans="1:18" ht="14.25" customHeight="1" x14ac:dyDescent="0.25">
      <c r="A339" s="52" t="s">
        <v>38</v>
      </c>
      <c r="B339" s="52" t="s">
        <v>38</v>
      </c>
      <c r="C339" s="106" t="s">
        <v>100</v>
      </c>
      <c r="D339" s="100"/>
      <c r="E339" s="112" t="s">
        <v>101</v>
      </c>
      <c r="F339" s="100"/>
      <c r="G339" s="54">
        <v>2</v>
      </c>
      <c r="H339" s="108">
        <v>1</v>
      </c>
      <c r="I339" s="100"/>
      <c r="J339" s="54">
        <v>2</v>
      </c>
      <c r="K339" s="106" t="s">
        <v>38</v>
      </c>
      <c r="L339" s="100"/>
      <c r="M339" s="52" t="s">
        <v>38</v>
      </c>
      <c r="N339" s="106" t="s">
        <v>38</v>
      </c>
      <c r="O339" s="100"/>
      <c r="P339" s="106" t="s">
        <v>38</v>
      </c>
      <c r="Q339" s="100"/>
      <c r="R339" s="50"/>
    </row>
    <row r="340" spans="1:18" ht="14.25" customHeight="1" x14ac:dyDescent="0.25">
      <c r="A340" s="52" t="s">
        <v>38</v>
      </c>
      <c r="B340" s="52" t="s">
        <v>38</v>
      </c>
      <c r="C340" s="106" t="s">
        <v>102</v>
      </c>
      <c r="D340" s="100"/>
      <c r="E340" s="112" t="s">
        <v>101</v>
      </c>
      <c r="F340" s="100"/>
      <c r="G340" s="50"/>
      <c r="H340" s="108">
        <v>1</v>
      </c>
      <c r="I340" s="100"/>
      <c r="J340" s="50"/>
      <c r="K340" s="106" t="s">
        <v>38</v>
      </c>
      <c r="L340" s="100"/>
      <c r="M340" s="52" t="s">
        <v>38</v>
      </c>
      <c r="N340" s="106" t="s">
        <v>38</v>
      </c>
      <c r="O340" s="100"/>
      <c r="P340" s="106" t="s">
        <v>38</v>
      </c>
      <c r="Q340" s="100"/>
      <c r="R340" s="50"/>
    </row>
    <row r="341" spans="1:18" ht="14.25" customHeight="1" x14ac:dyDescent="0.25">
      <c r="A341" s="52" t="s">
        <v>38</v>
      </c>
      <c r="B341" s="52" t="s">
        <v>38</v>
      </c>
      <c r="C341" s="102" t="s">
        <v>103</v>
      </c>
      <c r="D341" s="99"/>
      <c r="E341" s="99"/>
      <c r="F341" s="99"/>
      <c r="G341" s="99"/>
      <c r="H341" s="99"/>
      <c r="I341" s="99"/>
      <c r="J341" s="100"/>
      <c r="K341" s="104">
        <v>38.64</v>
      </c>
      <c r="L341" s="100"/>
      <c r="M341" s="52" t="s">
        <v>38</v>
      </c>
      <c r="N341" s="113">
        <v>38.64</v>
      </c>
      <c r="O341" s="100"/>
      <c r="P341" s="105"/>
      <c r="Q341" s="100"/>
      <c r="R341" s="67">
        <v>1344.02</v>
      </c>
    </row>
    <row r="342" spans="1:18" ht="14.25" customHeight="1" x14ac:dyDescent="0.25">
      <c r="A342" s="52" t="s">
        <v>38</v>
      </c>
      <c r="B342" s="52" t="s">
        <v>38</v>
      </c>
      <c r="C342" s="106" t="s">
        <v>104</v>
      </c>
      <c r="D342" s="100"/>
      <c r="E342" s="112" t="s">
        <v>38</v>
      </c>
      <c r="F342" s="100"/>
      <c r="G342" s="50"/>
      <c r="H342" s="106" t="s">
        <v>38</v>
      </c>
      <c r="I342" s="100"/>
      <c r="J342" s="53" t="s">
        <v>38</v>
      </c>
      <c r="K342" s="106" t="s">
        <v>38</v>
      </c>
      <c r="L342" s="100"/>
      <c r="M342" s="52" t="s">
        <v>38</v>
      </c>
      <c r="N342" s="109">
        <v>37.880000000000003</v>
      </c>
      <c r="O342" s="100"/>
      <c r="P342" s="106" t="s">
        <v>38</v>
      </c>
      <c r="Q342" s="100"/>
      <c r="R342" s="66">
        <v>1317.58</v>
      </c>
    </row>
    <row r="343" spans="1:18" ht="28.35" customHeight="1" x14ac:dyDescent="0.25">
      <c r="A343" s="52" t="s">
        <v>38</v>
      </c>
      <c r="B343" s="52" t="s">
        <v>224</v>
      </c>
      <c r="C343" s="106" t="s">
        <v>223</v>
      </c>
      <c r="D343" s="100"/>
      <c r="E343" s="112" t="s">
        <v>105</v>
      </c>
      <c r="F343" s="100"/>
      <c r="G343" s="54">
        <v>90</v>
      </c>
      <c r="H343" s="108">
        <v>1</v>
      </c>
      <c r="I343" s="100"/>
      <c r="J343" s="54">
        <v>90</v>
      </c>
      <c r="K343" s="110"/>
      <c r="L343" s="100"/>
      <c r="M343" s="53" t="s">
        <v>38</v>
      </c>
      <c r="N343" s="109">
        <v>34.090000000000003</v>
      </c>
      <c r="O343" s="100"/>
      <c r="P343" s="107" t="s">
        <v>38</v>
      </c>
      <c r="Q343" s="100"/>
      <c r="R343" s="66">
        <v>1185.82</v>
      </c>
    </row>
    <row r="344" spans="1:18" ht="28.35" customHeight="1" x14ac:dyDescent="0.25">
      <c r="A344" s="52" t="s">
        <v>38</v>
      </c>
      <c r="B344" s="52" t="s">
        <v>222</v>
      </c>
      <c r="C344" s="106" t="s">
        <v>221</v>
      </c>
      <c r="D344" s="100"/>
      <c r="E344" s="112" t="s">
        <v>105</v>
      </c>
      <c r="F344" s="100"/>
      <c r="G344" s="54">
        <v>46</v>
      </c>
      <c r="H344" s="108">
        <v>1</v>
      </c>
      <c r="I344" s="100"/>
      <c r="J344" s="54">
        <v>46</v>
      </c>
      <c r="K344" s="110"/>
      <c r="L344" s="100"/>
      <c r="M344" s="53" t="s">
        <v>38</v>
      </c>
      <c r="N344" s="109">
        <v>17.420000000000002</v>
      </c>
      <c r="O344" s="100"/>
      <c r="P344" s="107" t="s">
        <v>38</v>
      </c>
      <c r="Q344" s="100"/>
      <c r="R344" s="66">
        <v>606.09</v>
      </c>
    </row>
    <row r="345" spans="1:18" ht="14.25" customHeight="1" x14ac:dyDescent="0.25">
      <c r="A345" s="55" t="s">
        <v>38</v>
      </c>
      <c r="B345" s="55" t="s">
        <v>38</v>
      </c>
      <c r="C345" s="102" t="s">
        <v>106</v>
      </c>
      <c r="D345" s="99"/>
      <c r="E345" s="99"/>
      <c r="F345" s="99"/>
      <c r="G345" s="99"/>
      <c r="H345" s="99"/>
      <c r="I345" s="99"/>
      <c r="J345" s="100"/>
      <c r="K345" s="103" t="s">
        <v>38</v>
      </c>
      <c r="L345" s="99"/>
      <c r="M345" s="100"/>
      <c r="N345" s="104">
        <v>90.15</v>
      </c>
      <c r="O345" s="100"/>
      <c r="P345" s="105"/>
      <c r="Q345" s="100"/>
      <c r="R345" s="48">
        <v>3135.93</v>
      </c>
    </row>
    <row r="346" spans="1:18" ht="38.85" customHeight="1" x14ac:dyDescent="0.25">
      <c r="A346" s="51" t="s">
        <v>38</v>
      </c>
      <c r="B346" s="52" t="s">
        <v>220</v>
      </c>
      <c r="C346" s="106" t="s">
        <v>219</v>
      </c>
      <c r="D346" s="100"/>
      <c r="E346" s="107" t="s">
        <v>218</v>
      </c>
      <c r="F346" s="100"/>
      <c r="G346" s="54">
        <v>1.44</v>
      </c>
      <c r="H346" s="108">
        <v>1</v>
      </c>
      <c r="I346" s="100"/>
      <c r="J346" s="54">
        <v>1.44</v>
      </c>
      <c r="K346" s="108">
        <v>1661.06</v>
      </c>
      <c r="L346" s="100"/>
      <c r="M346" s="54">
        <v>1</v>
      </c>
      <c r="N346" s="109">
        <v>2391.9299999999998</v>
      </c>
      <c r="O346" s="100"/>
      <c r="P346" s="110"/>
      <c r="Q346" s="100"/>
      <c r="R346" s="66">
        <v>2391.9299999999998</v>
      </c>
    </row>
    <row r="347" spans="1:18" ht="14.25" customHeight="1" x14ac:dyDescent="0.25">
      <c r="A347" s="55" t="s">
        <v>38</v>
      </c>
      <c r="B347" s="55" t="s">
        <v>38</v>
      </c>
      <c r="C347" s="102" t="s">
        <v>106</v>
      </c>
      <c r="D347" s="99"/>
      <c r="E347" s="99"/>
      <c r="F347" s="99"/>
      <c r="G347" s="99"/>
      <c r="H347" s="99"/>
      <c r="I347" s="99"/>
      <c r="J347" s="100"/>
      <c r="K347" s="103" t="s">
        <v>38</v>
      </c>
      <c r="L347" s="99"/>
      <c r="M347" s="100"/>
      <c r="N347" s="104">
        <v>2391.9299999999998</v>
      </c>
      <c r="O347" s="100"/>
      <c r="P347" s="105"/>
      <c r="Q347" s="100"/>
      <c r="R347" s="48">
        <v>2391.9299999999998</v>
      </c>
    </row>
    <row r="348" spans="1:18" ht="14.25" customHeight="1" x14ac:dyDescent="0.25"/>
    <row r="349" spans="1:18" ht="14.25" customHeight="1" x14ac:dyDescent="0.25">
      <c r="A349" s="65" t="s">
        <v>38</v>
      </c>
      <c r="B349" s="65" t="s">
        <v>38</v>
      </c>
      <c r="C349" s="96" t="s">
        <v>57</v>
      </c>
      <c r="D349" s="99"/>
      <c r="E349" s="99"/>
      <c r="F349" s="99"/>
      <c r="G349" s="99"/>
      <c r="H349" s="99"/>
      <c r="I349" s="99"/>
      <c r="J349" s="99"/>
      <c r="K349" s="99"/>
      <c r="L349" s="99"/>
      <c r="M349" s="100"/>
      <c r="N349" s="101" t="s">
        <v>217</v>
      </c>
      <c r="O349" s="100"/>
      <c r="P349" s="101" t="s">
        <v>38</v>
      </c>
      <c r="Q349" s="100"/>
      <c r="R349" s="56" t="s">
        <v>216</v>
      </c>
    </row>
    <row r="350" spans="1:18" ht="14.25" customHeight="1" x14ac:dyDescent="0.25">
      <c r="A350" s="65" t="s">
        <v>38</v>
      </c>
      <c r="B350" s="65" t="s">
        <v>38</v>
      </c>
      <c r="C350" s="96" t="s">
        <v>215</v>
      </c>
      <c r="D350" s="99"/>
      <c r="E350" s="99"/>
      <c r="F350" s="99"/>
      <c r="G350" s="99"/>
      <c r="H350" s="99"/>
      <c r="I350" s="99"/>
      <c r="J350" s="99"/>
      <c r="K350" s="99"/>
      <c r="L350" s="99"/>
      <c r="M350" s="100"/>
      <c r="N350" s="101" t="s">
        <v>214</v>
      </c>
      <c r="O350" s="100"/>
      <c r="P350" s="101" t="s">
        <v>38</v>
      </c>
      <c r="Q350" s="100"/>
      <c r="R350" s="56" t="s">
        <v>213</v>
      </c>
    </row>
    <row r="351" spans="1:18" ht="14.25" customHeight="1" x14ac:dyDescent="0.25">
      <c r="A351" s="65" t="s">
        <v>38</v>
      </c>
      <c r="B351" s="65" t="s">
        <v>38</v>
      </c>
      <c r="C351" s="96" t="s">
        <v>181</v>
      </c>
      <c r="D351" s="99"/>
      <c r="E351" s="99"/>
      <c r="F351" s="99"/>
      <c r="G351" s="99"/>
      <c r="H351" s="99"/>
      <c r="I351" s="99"/>
      <c r="J351" s="99"/>
      <c r="K351" s="99"/>
      <c r="L351" s="99"/>
      <c r="M351" s="100"/>
      <c r="N351" s="101" t="s">
        <v>212</v>
      </c>
      <c r="O351" s="100"/>
      <c r="P351" s="101" t="s">
        <v>38</v>
      </c>
      <c r="Q351" s="100"/>
      <c r="R351" s="56" t="s">
        <v>211</v>
      </c>
    </row>
    <row r="352" spans="1:18" ht="14.25" customHeight="1" x14ac:dyDescent="0.25">
      <c r="A352" s="65" t="s">
        <v>38</v>
      </c>
      <c r="B352" s="65" t="s">
        <v>38</v>
      </c>
      <c r="C352" s="96" t="s">
        <v>58</v>
      </c>
      <c r="D352" s="99"/>
      <c r="E352" s="99"/>
      <c r="F352" s="99"/>
      <c r="G352" s="99"/>
      <c r="H352" s="99"/>
      <c r="I352" s="99"/>
      <c r="J352" s="99"/>
      <c r="K352" s="99"/>
      <c r="L352" s="99"/>
      <c r="M352" s="100"/>
      <c r="N352" s="101" t="s">
        <v>210</v>
      </c>
      <c r="O352" s="100"/>
      <c r="P352" s="101" t="s">
        <v>38</v>
      </c>
      <c r="Q352" s="100"/>
      <c r="R352" s="56" t="s">
        <v>209</v>
      </c>
    </row>
    <row r="353" spans="1:18" ht="14.25" customHeight="1" x14ac:dyDescent="0.25">
      <c r="A353" s="65" t="s">
        <v>38</v>
      </c>
      <c r="B353" s="65" t="s">
        <v>38</v>
      </c>
      <c r="C353" s="96" t="s">
        <v>208</v>
      </c>
      <c r="D353" s="99"/>
      <c r="E353" s="99"/>
      <c r="F353" s="99"/>
      <c r="G353" s="99"/>
      <c r="H353" s="99"/>
      <c r="I353" s="99"/>
      <c r="J353" s="99"/>
      <c r="K353" s="99"/>
      <c r="L353" s="99"/>
      <c r="M353" s="100"/>
      <c r="N353" s="101" t="s">
        <v>207</v>
      </c>
      <c r="O353" s="100"/>
      <c r="P353" s="101" t="s">
        <v>38</v>
      </c>
      <c r="Q353" s="100"/>
      <c r="R353" s="56" t="s">
        <v>206</v>
      </c>
    </row>
    <row r="354" spans="1:18" ht="14.25" customHeight="1" x14ac:dyDescent="0.25">
      <c r="A354" s="65" t="s">
        <v>38</v>
      </c>
      <c r="B354" s="65" t="s">
        <v>38</v>
      </c>
      <c r="C354" s="96" t="s">
        <v>59</v>
      </c>
      <c r="D354" s="99"/>
      <c r="E354" s="99"/>
      <c r="F354" s="99"/>
      <c r="G354" s="99"/>
      <c r="H354" s="99"/>
      <c r="I354" s="99"/>
      <c r="J354" s="99"/>
      <c r="K354" s="99"/>
      <c r="L354" s="99"/>
      <c r="M354" s="100"/>
      <c r="N354" s="101" t="s">
        <v>38</v>
      </c>
      <c r="O354" s="98"/>
      <c r="P354" s="101" t="s">
        <v>38</v>
      </c>
      <c r="Q354" s="98"/>
      <c r="R354" s="56" t="s">
        <v>205</v>
      </c>
    </row>
    <row r="355" spans="1:18" ht="14.25" customHeight="1" x14ac:dyDescent="0.25">
      <c r="A355" s="65" t="s">
        <v>38</v>
      </c>
      <c r="B355" s="65" t="s">
        <v>38</v>
      </c>
      <c r="C355" s="96" t="s">
        <v>60</v>
      </c>
      <c r="D355" s="97"/>
      <c r="E355" s="97"/>
      <c r="F355" s="97"/>
      <c r="G355" s="97"/>
      <c r="H355" s="97"/>
      <c r="I355" s="97"/>
      <c r="J355" s="97"/>
      <c r="K355" s="97"/>
      <c r="L355" s="97"/>
      <c r="M355" s="98"/>
      <c r="N355" s="101" t="s">
        <v>38</v>
      </c>
      <c r="O355" s="98"/>
      <c r="P355" s="101" t="s">
        <v>38</v>
      </c>
      <c r="Q355" s="98"/>
      <c r="R355" s="56" t="s">
        <v>204</v>
      </c>
    </row>
    <row r="356" spans="1:18" ht="14.25" customHeight="1" x14ac:dyDescent="0.25">
      <c r="A356" s="65" t="s">
        <v>38</v>
      </c>
      <c r="B356" s="65" t="s">
        <v>38</v>
      </c>
      <c r="C356" s="96" t="s">
        <v>176</v>
      </c>
      <c r="D356" s="97"/>
      <c r="E356" s="97"/>
      <c r="F356" s="97"/>
      <c r="G356" s="97"/>
      <c r="H356" s="97"/>
      <c r="I356" s="97"/>
      <c r="J356" s="97"/>
      <c r="K356" s="97"/>
      <c r="L356" s="97"/>
      <c r="M356" s="98"/>
      <c r="N356" s="101" t="s">
        <v>38</v>
      </c>
      <c r="O356" s="98"/>
      <c r="P356" s="101" t="s">
        <v>38</v>
      </c>
      <c r="Q356" s="98"/>
      <c r="R356" s="56" t="s">
        <v>203</v>
      </c>
    </row>
    <row r="357" spans="1:18" ht="18.2" customHeight="1" x14ac:dyDescent="0.25">
      <c r="A357" s="111" t="s">
        <v>202</v>
      </c>
      <c r="B357" s="97"/>
      <c r="C357" s="97"/>
      <c r="D357" s="97"/>
      <c r="E357" s="97"/>
      <c r="F357" s="97"/>
      <c r="G357" s="97"/>
      <c r="H357" s="97"/>
      <c r="I357" s="97"/>
      <c r="J357" s="97"/>
      <c r="K357" s="97"/>
      <c r="L357" s="97"/>
      <c r="M357" s="97"/>
      <c r="N357" s="97"/>
      <c r="O357" s="97"/>
      <c r="P357" s="97"/>
      <c r="Q357" s="97"/>
      <c r="R357" s="97"/>
    </row>
    <row r="358" spans="1:18" ht="38.85" customHeight="1" x14ac:dyDescent="0.25">
      <c r="A358" s="46" t="s">
        <v>201</v>
      </c>
      <c r="B358" s="47" t="s">
        <v>200</v>
      </c>
      <c r="C358" s="102" t="s">
        <v>199</v>
      </c>
      <c r="D358" s="98"/>
      <c r="E358" s="114" t="s">
        <v>198</v>
      </c>
      <c r="F358" s="98"/>
      <c r="G358" s="48">
        <v>0.08</v>
      </c>
      <c r="H358" s="104">
        <v>1</v>
      </c>
      <c r="I358" s="98"/>
      <c r="J358" s="48">
        <v>0.08</v>
      </c>
      <c r="K358" s="105"/>
      <c r="L358" s="98"/>
      <c r="M358" s="49"/>
      <c r="N358" s="105"/>
      <c r="O358" s="98"/>
      <c r="P358" s="105"/>
      <c r="Q358" s="98"/>
      <c r="R358" s="50"/>
    </row>
    <row r="359" spans="1:18" ht="17.45" customHeight="1" x14ac:dyDescent="0.25">
      <c r="A359" s="51" t="s">
        <v>38</v>
      </c>
      <c r="B359" s="52" t="s">
        <v>189</v>
      </c>
      <c r="C359" s="106" t="s">
        <v>188</v>
      </c>
      <c r="D359" s="97"/>
      <c r="E359" s="97"/>
      <c r="F359" s="97"/>
      <c r="G359" s="97"/>
      <c r="H359" s="97"/>
      <c r="I359" s="97"/>
      <c r="J359" s="97"/>
      <c r="K359" s="97"/>
      <c r="L359" s="97"/>
      <c r="M359" s="97"/>
      <c r="N359" s="97"/>
      <c r="O359" s="97"/>
      <c r="P359" s="97"/>
      <c r="Q359" s="98"/>
      <c r="R359" s="52" t="s">
        <v>38</v>
      </c>
    </row>
    <row r="360" spans="1:18" ht="14.25" customHeight="1" x14ac:dyDescent="0.25">
      <c r="A360" s="52" t="s">
        <v>38</v>
      </c>
      <c r="B360" s="53" t="s">
        <v>48</v>
      </c>
      <c r="C360" s="106" t="s">
        <v>93</v>
      </c>
      <c r="D360" s="98"/>
      <c r="E360" s="106" t="s">
        <v>38</v>
      </c>
      <c r="F360" s="98"/>
      <c r="G360" s="52" t="s">
        <v>38</v>
      </c>
      <c r="H360" s="110"/>
      <c r="I360" s="98"/>
      <c r="J360" s="53" t="s">
        <v>38</v>
      </c>
      <c r="K360" s="108">
        <v>314.60000000000002</v>
      </c>
      <c r="L360" s="98"/>
      <c r="M360" s="54">
        <v>1</v>
      </c>
      <c r="N360" s="109">
        <v>25.17</v>
      </c>
      <c r="O360" s="98"/>
      <c r="P360" s="108">
        <v>34.783000000000001</v>
      </c>
      <c r="Q360" s="98"/>
      <c r="R360" s="66">
        <v>875.42</v>
      </c>
    </row>
    <row r="361" spans="1:18" ht="14.25" customHeight="1" x14ac:dyDescent="0.25">
      <c r="A361" s="52" t="s">
        <v>38</v>
      </c>
      <c r="B361" s="53" t="s">
        <v>50</v>
      </c>
      <c r="C361" s="106" t="s">
        <v>94</v>
      </c>
      <c r="D361" s="98"/>
      <c r="E361" s="106" t="s">
        <v>38</v>
      </c>
      <c r="F361" s="98"/>
      <c r="G361" s="52" t="s">
        <v>38</v>
      </c>
      <c r="H361" s="110"/>
      <c r="I361" s="98"/>
      <c r="J361" s="53" t="s">
        <v>38</v>
      </c>
      <c r="K361" s="110"/>
      <c r="L361" s="100"/>
      <c r="M361" s="54">
        <v>1</v>
      </c>
      <c r="N361" s="110"/>
      <c r="O361" s="100"/>
      <c r="P361" s="110"/>
      <c r="Q361" s="100"/>
      <c r="R361" s="50"/>
    </row>
    <row r="362" spans="1:18" ht="14.25" customHeight="1" x14ac:dyDescent="0.25">
      <c r="A362" s="52" t="s">
        <v>38</v>
      </c>
      <c r="B362" s="53" t="s">
        <v>51</v>
      </c>
      <c r="C362" s="106" t="s">
        <v>95</v>
      </c>
      <c r="D362" s="100"/>
      <c r="E362" s="106" t="s">
        <v>38</v>
      </c>
      <c r="F362" s="100"/>
      <c r="G362" s="52" t="s">
        <v>38</v>
      </c>
      <c r="H362" s="110"/>
      <c r="I362" s="100"/>
      <c r="J362" s="53" t="s">
        <v>38</v>
      </c>
      <c r="K362" s="110"/>
      <c r="L362" s="100"/>
      <c r="M362" s="54">
        <v>1</v>
      </c>
      <c r="N362" s="110"/>
      <c r="O362" s="100"/>
      <c r="P362" s="110"/>
      <c r="Q362" s="100"/>
      <c r="R362" s="50"/>
    </row>
    <row r="363" spans="1:18" ht="14.25" customHeight="1" x14ac:dyDescent="0.25">
      <c r="A363" s="52" t="s">
        <v>38</v>
      </c>
      <c r="B363" s="53" t="s">
        <v>53</v>
      </c>
      <c r="C363" s="106" t="s">
        <v>96</v>
      </c>
      <c r="D363" s="100"/>
      <c r="E363" s="106" t="s">
        <v>38</v>
      </c>
      <c r="F363" s="100"/>
      <c r="G363" s="52" t="s">
        <v>38</v>
      </c>
      <c r="H363" s="110"/>
      <c r="I363" s="100"/>
      <c r="J363" s="53" t="s">
        <v>38</v>
      </c>
      <c r="K363" s="110"/>
      <c r="L363" s="100"/>
      <c r="M363" s="54">
        <v>1</v>
      </c>
      <c r="N363" s="110"/>
      <c r="O363" s="100"/>
      <c r="P363" s="110"/>
      <c r="Q363" s="100"/>
      <c r="R363" s="50"/>
    </row>
    <row r="364" spans="1:18" ht="14.25" customHeight="1" x14ac:dyDescent="0.25">
      <c r="A364" s="52" t="s">
        <v>38</v>
      </c>
      <c r="B364" s="52" t="s">
        <v>38</v>
      </c>
      <c r="C364" s="106" t="s">
        <v>100</v>
      </c>
      <c r="D364" s="100"/>
      <c r="E364" s="112" t="s">
        <v>101</v>
      </c>
      <c r="F364" s="100"/>
      <c r="G364" s="54">
        <v>12.96</v>
      </c>
      <c r="H364" s="108">
        <v>1</v>
      </c>
      <c r="I364" s="100"/>
      <c r="J364" s="54">
        <v>1.0367999999999999</v>
      </c>
      <c r="K364" s="106" t="s">
        <v>38</v>
      </c>
      <c r="L364" s="100"/>
      <c r="M364" s="52" t="s">
        <v>38</v>
      </c>
      <c r="N364" s="106" t="s">
        <v>38</v>
      </c>
      <c r="O364" s="100"/>
      <c r="P364" s="106" t="s">
        <v>38</v>
      </c>
      <c r="Q364" s="100"/>
      <c r="R364" s="50"/>
    </row>
    <row r="365" spans="1:18" ht="14.25" customHeight="1" x14ac:dyDescent="0.25">
      <c r="A365" s="52" t="s">
        <v>38</v>
      </c>
      <c r="B365" s="52" t="s">
        <v>38</v>
      </c>
      <c r="C365" s="106" t="s">
        <v>102</v>
      </c>
      <c r="D365" s="100"/>
      <c r="E365" s="112" t="s">
        <v>101</v>
      </c>
      <c r="F365" s="100"/>
      <c r="G365" s="50"/>
      <c r="H365" s="108">
        <v>1</v>
      </c>
      <c r="I365" s="100"/>
      <c r="J365" s="50"/>
      <c r="K365" s="106" t="s">
        <v>38</v>
      </c>
      <c r="L365" s="100"/>
      <c r="M365" s="52" t="s">
        <v>38</v>
      </c>
      <c r="N365" s="106" t="s">
        <v>38</v>
      </c>
      <c r="O365" s="100"/>
      <c r="P365" s="106" t="s">
        <v>38</v>
      </c>
      <c r="Q365" s="100"/>
      <c r="R365" s="50"/>
    </row>
    <row r="366" spans="1:18" ht="14.25" customHeight="1" x14ac:dyDescent="0.25">
      <c r="A366" s="52" t="s">
        <v>38</v>
      </c>
      <c r="B366" s="52" t="s">
        <v>38</v>
      </c>
      <c r="C366" s="102" t="s">
        <v>103</v>
      </c>
      <c r="D366" s="99"/>
      <c r="E366" s="99"/>
      <c r="F366" s="99"/>
      <c r="G366" s="99"/>
      <c r="H366" s="99"/>
      <c r="I366" s="99"/>
      <c r="J366" s="100"/>
      <c r="K366" s="104">
        <v>314.60000000000002</v>
      </c>
      <c r="L366" s="100"/>
      <c r="M366" s="52" t="s">
        <v>38</v>
      </c>
      <c r="N366" s="113">
        <v>25.17</v>
      </c>
      <c r="O366" s="100"/>
      <c r="P366" s="105"/>
      <c r="Q366" s="100"/>
      <c r="R366" s="67">
        <v>875.42</v>
      </c>
    </row>
    <row r="367" spans="1:18" ht="14.25" customHeight="1" x14ac:dyDescent="0.25">
      <c r="A367" s="52" t="s">
        <v>38</v>
      </c>
      <c r="B367" s="52" t="s">
        <v>38</v>
      </c>
      <c r="C367" s="106" t="s">
        <v>104</v>
      </c>
      <c r="D367" s="100"/>
      <c r="E367" s="112" t="s">
        <v>38</v>
      </c>
      <c r="F367" s="100"/>
      <c r="G367" s="50"/>
      <c r="H367" s="106" t="s">
        <v>38</v>
      </c>
      <c r="I367" s="100"/>
      <c r="J367" s="53" t="s">
        <v>38</v>
      </c>
      <c r="K367" s="106" t="s">
        <v>38</v>
      </c>
      <c r="L367" s="100"/>
      <c r="M367" s="52" t="s">
        <v>38</v>
      </c>
      <c r="N367" s="109">
        <v>25.17</v>
      </c>
      <c r="O367" s="100"/>
      <c r="P367" s="106" t="s">
        <v>38</v>
      </c>
      <c r="Q367" s="100"/>
      <c r="R367" s="66">
        <v>875.42</v>
      </c>
    </row>
    <row r="368" spans="1:18" ht="38.85" customHeight="1" x14ac:dyDescent="0.25">
      <c r="A368" s="52" t="s">
        <v>38</v>
      </c>
      <c r="B368" s="52" t="s">
        <v>187</v>
      </c>
      <c r="C368" s="106" t="s">
        <v>186</v>
      </c>
      <c r="D368" s="100"/>
      <c r="E368" s="112" t="s">
        <v>105</v>
      </c>
      <c r="F368" s="100"/>
      <c r="G368" s="54">
        <v>74</v>
      </c>
      <c r="H368" s="108">
        <v>1</v>
      </c>
      <c r="I368" s="100"/>
      <c r="J368" s="54">
        <v>74</v>
      </c>
      <c r="K368" s="110"/>
      <c r="L368" s="100"/>
      <c r="M368" s="53" t="s">
        <v>38</v>
      </c>
      <c r="N368" s="109">
        <v>18.63</v>
      </c>
      <c r="O368" s="100"/>
      <c r="P368" s="107" t="s">
        <v>38</v>
      </c>
      <c r="Q368" s="100"/>
      <c r="R368" s="66">
        <v>647.80999999999995</v>
      </c>
    </row>
    <row r="369" spans="1:18" ht="38.85" customHeight="1" x14ac:dyDescent="0.25">
      <c r="A369" s="52" t="s">
        <v>38</v>
      </c>
      <c r="B369" s="52" t="s">
        <v>185</v>
      </c>
      <c r="C369" s="106" t="s">
        <v>184</v>
      </c>
      <c r="D369" s="100"/>
      <c r="E369" s="112" t="s">
        <v>105</v>
      </c>
      <c r="F369" s="100"/>
      <c r="G369" s="54">
        <v>36</v>
      </c>
      <c r="H369" s="108">
        <v>1</v>
      </c>
      <c r="I369" s="100"/>
      <c r="J369" s="54">
        <v>36</v>
      </c>
      <c r="K369" s="110"/>
      <c r="L369" s="100"/>
      <c r="M369" s="53" t="s">
        <v>38</v>
      </c>
      <c r="N369" s="109">
        <v>9.06</v>
      </c>
      <c r="O369" s="100"/>
      <c r="P369" s="107" t="s">
        <v>38</v>
      </c>
      <c r="Q369" s="100"/>
      <c r="R369" s="66">
        <v>315.14999999999998</v>
      </c>
    </row>
    <row r="370" spans="1:18" ht="14.25" customHeight="1" x14ac:dyDescent="0.25">
      <c r="A370" s="55" t="s">
        <v>38</v>
      </c>
      <c r="B370" s="55" t="s">
        <v>38</v>
      </c>
      <c r="C370" s="102" t="s">
        <v>106</v>
      </c>
      <c r="D370" s="99"/>
      <c r="E370" s="99"/>
      <c r="F370" s="99"/>
      <c r="G370" s="99"/>
      <c r="H370" s="99"/>
      <c r="I370" s="99"/>
      <c r="J370" s="100"/>
      <c r="K370" s="103" t="s">
        <v>38</v>
      </c>
      <c r="L370" s="99"/>
      <c r="M370" s="100"/>
      <c r="N370" s="104">
        <v>52.86</v>
      </c>
      <c r="O370" s="100"/>
      <c r="P370" s="105"/>
      <c r="Q370" s="100"/>
      <c r="R370" s="48">
        <v>1838.38</v>
      </c>
    </row>
    <row r="371" spans="1:18" ht="38.85" customHeight="1" x14ac:dyDescent="0.25">
      <c r="A371" s="46" t="s">
        <v>197</v>
      </c>
      <c r="B371" s="47" t="s">
        <v>196</v>
      </c>
      <c r="C371" s="102" t="s">
        <v>195</v>
      </c>
      <c r="D371" s="100"/>
      <c r="E371" s="114" t="s">
        <v>194</v>
      </c>
      <c r="F371" s="100"/>
      <c r="G371" s="48">
        <v>8</v>
      </c>
      <c r="H371" s="104">
        <v>1</v>
      </c>
      <c r="I371" s="100"/>
      <c r="J371" s="48">
        <v>8</v>
      </c>
      <c r="K371" s="105"/>
      <c r="L371" s="100"/>
      <c r="M371" s="49"/>
      <c r="N371" s="105"/>
      <c r="O371" s="100"/>
      <c r="P371" s="105"/>
      <c r="Q371" s="100"/>
      <c r="R371" s="50"/>
    </row>
    <row r="372" spans="1:18" ht="17.45" customHeight="1" x14ac:dyDescent="0.25">
      <c r="A372" s="51" t="s">
        <v>38</v>
      </c>
      <c r="B372" s="52" t="s">
        <v>189</v>
      </c>
      <c r="C372" s="106" t="s">
        <v>188</v>
      </c>
      <c r="D372" s="99"/>
      <c r="E372" s="99"/>
      <c r="F372" s="99"/>
      <c r="G372" s="99"/>
      <c r="H372" s="99"/>
      <c r="I372" s="99"/>
      <c r="J372" s="99"/>
      <c r="K372" s="99"/>
      <c r="L372" s="99"/>
      <c r="M372" s="99"/>
      <c r="N372" s="99"/>
      <c r="O372" s="99"/>
      <c r="P372" s="99"/>
      <c r="Q372" s="100"/>
      <c r="R372" s="52" t="s">
        <v>38</v>
      </c>
    </row>
    <row r="373" spans="1:18" ht="14.25" customHeight="1" x14ac:dyDescent="0.25">
      <c r="A373" s="52" t="s">
        <v>38</v>
      </c>
      <c r="B373" s="53" t="s">
        <v>48</v>
      </c>
      <c r="C373" s="106" t="s">
        <v>93</v>
      </c>
      <c r="D373" s="100"/>
      <c r="E373" s="106" t="s">
        <v>38</v>
      </c>
      <c r="F373" s="100"/>
      <c r="G373" s="52" t="s">
        <v>38</v>
      </c>
      <c r="H373" s="110"/>
      <c r="I373" s="100"/>
      <c r="J373" s="53" t="s">
        <v>38</v>
      </c>
      <c r="K373" s="108">
        <v>78.650000000000006</v>
      </c>
      <c r="L373" s="100"/>
      <c r="M373" s="54">
        <v>1</v>
      </c>
      <c r="N373" s="109">
        <v>629.20000000000005</v>
      </c>
      <c r="O373" s="100"/>
      <c r="P373" s="108">
        <v>34.783000000000001</v>
      </c>
      <c r="Q373" s="100"/>
      <c r="R373" s="66">
        <v>21885.46</v>
      </c>
    </row>
    <row r="374" spans="1:18" ht="14.25" customHeight="1" x14ac:dyDescent="0.25">
      <c r="A374" s="52" t="s">
        <v>38</v>
      </c>
      <c r="B374" s="53" t="s">
        <v>50</v>
      </c>
      <c r="C374" s="106" t="s">
        <v>94</v>
      </c>
      <c r="D374" s="100"/>
      <c r="E374" s="106" t="s">
        <v>38</v>
      </c>
      <c r="F374" s="100"/>
      <c r="G374" s="52" t="s">
        <v>38</v>
      </c>
      <c r="H374" s="110"/>
      <c r="I374" s="100"/>
      <c r="J374" s="53" t="s">
        <v>38</v>
      </c>
      <c r="K374" s="110"/>
      <c r="L374" s="100"/>
      <c r="M374" s="54">
        <v>1</v>
      </c>
      <c r="N374" s="110"/>
      <c r="O374" s="100"/>
      <c r="P374" s="110"/>
      <c r="Q374" s="100"/>
      <c r="R374" s="50"/>
    </row>
    <row r="375" spans="1:18" ht="14.25" customHeight="1" x14ac:dyDescent="0.25">
      <c r="A375" s="52" t="s">
        <v>38</v>
      </c>
      <c r="B375" s="53" t="s">
        <v>51</v>
      </c>
      <c r="C375" s="106" t="s">
        <v>95</v>
      </c>
      <c r="D375" s="100"/>
      <c r="E375" s="106" t="s">
        <v>38</v>
      </c>
      <c r="F375" s="100"/>
      <c r="G375" s="52" t="s">
        <v>38</v>
      </c>
      <c r="H375" s="110"/>
      <c r="I375" s="100"/>
      <c r="J375" s="53" t="s">
        <v>38</v>
      </c>
      <c r="K375" s="110"/>
      <c r="L375" s="100"/>
      <c r="M375" s="54">
        <v>1</v>
      </c>
      <c r="N375" s="110"/>
      <c r="O375" s="100"/>
      <c r="P375" s="110"/>
      <c r="Q375" s="100"/>
      <c r="R375" s="50"/>
    </row>
    <row r="376" spans="1:18" ht="14.25" customHeight="1" x14ac:dyDescent="0.25">
      <c r="A376" s="52" t="s">
        <v>38</v>
      </c>
      <c r="B376" s="53" t="s">
        <v>53</v>
      </c>
      <c r="C376" s="106" t="s">
        <v>96</v>
      </c>
      <c r="D376" s="100"/>
      <c r="E376" s="106" t="s">
        <v>38</v>
      </c>
      <c r="F376" s="100"/>
      <c r="G376" s="52" t="s">
        <v>38</v>
      </c>
      <c r="H376" s="110"/>
      <c r="I376" s="100"/>
      <c r="J376" s="53" t="s">
        <v>38</v>
      </c>
      <c r="K376" s="110"/>
      <c r="L376" s="100"/>
      <c r="M376" s="54">
        <v>1</v>
      </c>
      <c r="N376" s="110"/>
      <c r="O376" s="100"/>
      <c r="P376" s="110"/>
      <c r="Q376" s="100"/>
      <c r="R376" s="50"/>
    </row>
    <row r="377" spans="1:18" ht="14.25" customHeight="1" x14ac:dyDescent="0.25">
      <c r="A377" s="52" t="s">
        <v>38</v>
      </c>
      <c r="B377" s="52" t="s">
        <v>38</v>
      </c>
      <c r="C377" s="106" t="s">
        <v>100</v>
      </c>
      <c r="D377" s="100"/>
      <c r="E377" s="112" t="s">
        <v>101</v>
      </c>
      <c r="F377" s="100"/>
      <c r="G377" s="54">
        <v>3.24</v>
      </c>
      <c r="H377" s="108">
        <v>1</v>
      </c>
      <c r="I377" s="100"/>
      <c r="J377" s="54">
        <v>25.92</v>
      </c>
      <c r="K377" s="106" t="s">
        <v>38</v>
      </c>
      <c r="L377" s="100"/>
      <c r="M377" s="52" t="s">
        <v>38</v>
      </c>
      <c r="N377" s="106" t="s">
        <v>38</v>
      </c>
      <c r="O377" s="100"/>
      <c r="P377" s="106" t="s">
        <v>38</v>
      </c>
      <c r="Q377" s="100"/>
      <c r="R377" s="50"/>
    </row>
    <row r="378" spans="1:18" ht="14.25" customHeight="1" x14ac:dyDescent="0.25">
      <c r="A378" s="52" t="s">
        <v>38</v>
      </c>
      <c r="B378" s="52" t="s">
        <v>38</v>
      </c>
      <c r="C378" s="106" t="s">
        <v>102</v>
      </c>
      <c r="D378" s="100"/>
      <c r="E378" s="112" t="s">
        <v>101</v>
      </c>
      <c r="F378" s="100"/>
      <c r="G378" s="50"/>
      <c r="H378" s="108">
        <v>1</v>
      </c>
      <c r="I378" s="100"/>
      <c r="J378" s="50"/>
      <c r="K378" s="106" t="s">
        <v>38</v>
      </c>
      <c r="L378" s="100"/>
      <c r="M378" s="52" t="s">
        <v>38</v>
      </c>
      <c r="N378" s="106" t="s">
        <v>38</v>
      </c>
      <c r="O378" s="100"/>
      <c r="P378" s="106" t="s">
        <v>38</v>
      </c>
      <c r="Q378" s="100"/>
      <c r="R378" s="50"/>
    </row>
    <row r="379" spans="1:18" ht="14.25" customHeight="1" x14ac:dyDescent="0.25">
      <c r="A379" s="52" t="s">
        <v>38</v>
      </c>
      <c r="B379" s="52" t="s">
        <v>38</v>
      </c>
      <c r="C379" s="102" t="s">
        <v>103</v>
      </c>
      <c r="D379" s="99"/>
      <c r="E379" s="99"/>
      <c r="F379" s="99"/>
      <c r="G379" s="99"/>
      <c r="H379" s="99"/>
      <c r="I379" s="99"/>
      <c r="J379" s="100"/>
      <c r="K379" s="104">
        <v>78.650000000000006</v>
      </c>
      <c r="L379" s="100"/>
      <c r="M379" s="52" t="s">
        <v>38</v>
      </c>
      <c r="N379" s="113">
        <v>629.20000000000005</v>
      </c>
      <c r="O379" s="100"/>
      <c r="P379" s="105"/>
      <c r="Q379" s="100"/>
      <c r="R379" s="67">
        <v>21885.46</v>
      </c>
    </row>
    <row r="380" spans="1:18" ht="14.25" customHeight="1" x14ac:dyDescent="0.25">
      <c r="A380" s="52" t="s">
        <v>38</v>
      </c>
      <c r="B380" s="52" t="s">
        <v>38</v>
      </c>
      <c r="C380" s="106" t="s">
        <v>104</v>
      </c>
      <c r="D380" s="100"/>
      <c r="E380" s="112" t="s">
        <v>38</v>
      </c>
      <c r="F380" s="100"/>
      <c r="G380" s="50"/>
      <c r="H380" s="106" t="s">
        <v>38</v>
      </c>
      <c r="I380" s="100"/>
      <c r="J380" s="53" t="s">
        <v>38</v>
      </c>
      <c r="K380" s="106" t="s">
        <v>38</v>
      </c>
      <c r="L380" s="100"/>
      <c r="M380" s="52" t="s">
        <v>38</v>
      </c>
      <c r="N380" s="109">
        <v>629.20000000000005</v>
      </c>
      <c r="O380" s="100"/>
      <c r="P380" s="106" t="s">
        <v>38</v>
      </c>
      <c r="Q380" s="100"/>
      <c r="R380" s="66">
        <v>21885.46</v>
      </c>
    </row>
    <row r="381" spans="1:18" ht="38.85" customHeight="1" x14ac:dyDescent="0.25">
      <c r="A381" s="52" t="s">
        <v>38</v>
      </c>
      <c r="B381" s="52" t="s">
        <v>187</v>
      </c>
      <c r="C381" s="106" t="s">
        <v>186</v>
      </c>
      <c r="D381" s="100"/>
      <c r="E381" s="112" t="s">
        <v>105</v>
      </c>
      <c r="F381" s="100"/>
      <c r="G381" s="54">
        <v>74</v>
      </c>
      <c r="H381" s="108">
        <v>1</v>
      </c>
      <c r="I381" s="100"/>
      <c r="J381" s="54">
        <v>74</v>
      </c>
      <c r="K381" s="110"/>
      <c r="L381" s="100"/>
      <c r="M381" s="53" t="s">
        <v>38</v>
      </c>
      <c r="N381" s="109">
        <v>465.61</v>
      </c>
      <c r="O381" s="100"/>
      <c r="P381" s="107" t="s">
        <v>38</v>
      </c>
      <c r="Q381" s="100"/>
      <c r="R381" s="66">
        <v>16195.24</v>
      </c>
    </row>
    <row r="382" spans="1:18" ht="38.85" customHeight="1" x14ac:dyDescent="0.25">
      <c r="A382" s="52" t="s">
        <v>38</v>
      </c>
      <c r="B382" s="52" t="s">
        <v>185</v>
      </c>
      <c r="C382" s="106" t="s">
        <v>184</v>
      </c>
      <c r="D382" s="100"/>
      <c r="E382" s="112" t="s">
        <v>105</v>
      </c>
      <c r="F382" s="100"/>
      <c r="G382" s="54">
        <v>36</v>
      </c>
      <c r="H382" s="108">
        <v>1</v>
      </c>
      <c r="I382" s="100"/>
      <c r="J382" s="54">
        <v>36</v>
      </c>
      <c r="K382" s="110"/>
      <c r="L382" s="100"/>
      <c r="M382" s="53" t="s">
        <v>38</v>
      </c>
      <c r="N382" s="109">
        <v>226.51</v>
      </c>
      <c r="O382" s="100"/>
      <c r="P382" s="107" t="s">
        <v>38</v>
      </c>
      <c r="Q382" s="100"/>
      <c r="R382" s="66">
        <v>7878.77</v>
      </c>
    </row>
    <row r="383" spans="1:18" ht="14.25" customHeight="1" x14ac:dyDescent="0.25">
      <c r="A383" s="55" t="s">
        <v>38</v>
      </c>
      <c r="B383" s="55" t="s">
        <v>38</v>
      </c>
      <c r="C383" s="102" t="s">
        <v>106</v>
      </c>
      <c r="D383" s="99"/>
      <c r="E383" s="99"/>
      <c r="F383" s="99"/>
      <c r="G383" s="99"/>
      <c r="H383" s="99"/>
      <c r="I383" s="99"/>
      <c r="J383" s="100"/>
      <c r="K383" s="103" t="s">
        <v>38</v>
      </c>
      <c r="L383" s="99"/>
      <c r="M383" s="100"/>
      <c r="N383" s="104">
        <v>1321.32</v>
      </c>
      <c r="O383" s="100"/>
      <c r="P383" s="105"/>
      <c r="Q383" s="100"/>
      <c r="R383" s="48">
        <v>45959.47</v>
      </c>
    </row>
    <row r="384" spans="1:18" ht="38.85" customHeight="1" x14ac:dyDescent="0.25">
      <c r="A384" s="46" t="s">
        <v>193</v>
      </c>
      <c r="B384" s="47" t="s">
        <v>192</v>
      </c>
      <c r="C384" s="102" t="s">
        <v>191</v>
      </c>
      <c r="D384" s="100"/>
      <c r="E384" s="114" t="s">
        <v>190</v>
      </c>
      <c r="F384" s="100"/>
      <c r="G384" s="48">
        <v>8</v>
      </c>
      <c r="H384" s="104">
        <v>1</v>
      </c>
      <c r="I384" s="100"/>
      <c r="J384" s="48">
        <v>8</v>
      </c>
      <c r="K384" s="105"/>
      <c r="L384" s="100"/>
      <c r="M384" s="49"/>
      <c r="N384" s="105"/>
      <c r="O384" s="100"/>
      <c r="P384" s="105"/>
      <c r="Q384" s="100"/>
      <c r="R384" s="50"/>
    </row>
    <row r="385" spans="1:18" ht="17.45" customHeight="1" x14ac:dyDescent="0.25">
      <c r="A385" s="51" t="s">
        <v>38</v>
      </c>
      <c r="B385" s="52" t="s">
        <v>189</v>
      </c>
      <c r="C385" s="106" t="s">
        <v>188</v>
      </c>
      <c r="D385" s="99"/>
      <c r="E385" s="99"/>
      <c r="F385" s="99"/>
      <c r="G385" s="99"/>
      <c r="H385" s="99"/>
      <c r="I385" s="99"/>
      <c r="J385" s="99"/>
      <c r="K385" s="99"/>
      <c r="L385" s="99"/>
      <c r="M385" s="99"/>
      <c r="N385" s="99"/>
      <c r="O385" s="99"/>
      <c r="P385" s="99"/>
      <c r="Q385" s="100"/>
      <c r="R385" s="52" t="s">
        <v>38</v>
      </c>
    </row>
    <row r="386" spans="1:18" ht="14.25" customHeight="1" x14ac:dyDescent="0.25">
      <c r="A386" s="52" t="s">
        <v>38</v>
      </c>
      <c r="B386" s="53" t="s">
        <v>48</v>
      </c>
      <c r="C386" s="106" t="s">
        <v>93</v>
      </c>
      <c r="D386" s="100"/>
      <c r="E386" s="106" t="s">
        <v>38</v>
      </c>
      <c r="F386" s="100"/>
      <c r="G386" s="52" t="s">
        <v>38</v>
      </c>
      <c r="H386" s="110"/>
      <c r="I386" s="100"/>
      <c r="J386" s="53" t="s">
        <v>38</v>
      </c>
      <c r="K386" s="108">
        <v>29.62</v>
      </c>
      <c r="L386" s="100"/>
      <c r="M386" s="54">
        <v>1</v>
      </c>
      <c r="N386" s="109">
        <v>236.96</v>
      </c>
      <c r="O386" s="100"/>
      <c r="P386" s="108">
        <v>34.783000000000001</v>
      </c>
      <c r="Q386" s="100"/>
      <c r="R386" s="66">
        <v>8242.18</v>
      </c>
    </row>
    <row r="387" spans="1:18" ht="14.25" customHeight="1" x14ac:dyDescent="0.25">
      <c r="A387" s="52" t="s">
        <v>38</v>
      </c>
      <c r="B387" s="53" t="s">
        <v>50</v>
      </c>
      <c r="C387" s="106" t="s">
        <v>94</v>
      </c>
      <c r="D387" s="100"/>
      <c r="E387" s="106" t="s">
        <v>38</v>
      </c>
      <c r="F387" s="100"/>
      <c r="G387" s="52" t="s">
        <v>38</v>
      </c>
      <c r="H387" s="110"/>
      <c r="I387" s="100"/>
      <c r="J387" s="53" t="s">
        <v>38</v>
      </c>
      <c r="K387" s="110"/>
      <c r="L387" s="100"/>
      <c r="M387" s="54">
        <v>1</v>
      </c>
      <c r="N387" s="110"/>
      <c r="O387" s="100"/>
      <c r="P387" s="110"/>
      <c r="Q387" s="100"/>
      <c r="R387" s="50"/>
    </row>
    <row r="388" spans="1:18" ht="14.25" customHeight="1" x14ac:dyDescent="0.25">
      <c r="A388" s="52" t="s">
        <v>38</v>
      </c>
      <c r="B388" s="53" t="s">
        <v>51</v>
      </c>
      <c r="C388" s="106" t="s">
        <v>95</v>
      </c>
      <c r="D388" s="100"/>
      <c r="E388" s="106" t="s">
        <v>38</v>
      </c>
      <c r="F388" s="100"/>
      <c r="G388" s="52" t="s">
        <v>38</v>
      </c>
      <c r="H388" s="110"/>
      <c r="I388" s="100"/>
      <c r="J388" s="53" t="s">
        <v>38</v>
      </c>
      <c r="K388" s="110"/>
      <c r="L388" s="100"/>
      <c r="M388" s="54">
        <v>1</v>
      </c>
      <c r="N388" s="110"/>
      <c r="O388" s="100"/>
      <c r="P388" s="110"/>
      <c r="Q388" s="100"/>
      <c r="R388" s="50"/>
    </row>
    <row r="389" spans="1:18" ht="14.25" customHeight="1" x14ac:dyDescent="0.25">
      <c r="A389" s="52" t="s">
        <v>38</v>
      </c>
      <c r="B389" s="53" t="s">
        <v>53</v>
      </c>
      <c r="C389" s="106" t="s">
        <v>96</v>
      </c>
      <c r="D389" s="100"/>
      <c r="E389" s="106" t="s">
        <v>38</v>
      </c>
      <c r="F389" s="100"/>
      <c r="G389" s="52" t="s">
        <v>38</v>
      </c>
      <c r="H389" s="110"/>
      <c r="I389" s="100"/>
      <c r="J389" s="53" t="s">
        <v>38</v>
      </c>
      <c r="K389" s="110"/>
      <c r="L389" s="100"/>
      <c r="M389" s="54">
        <v>1</v>
      </c>
      <c r="N389" s="110"/>
      <c r="O389" s="100"/>
      <c r="P389" s="110"/>
      <c r="Q389" s="100"/>
      <c r="R389" s="50"/>
    </row>
    <row r="390" spans="1:18" ht="14.25" customHeight="1" x14ac:dyDescent="0.25">
      <c r="A390" s="52" t="s">
        <v>38</v>
      </c>
      <c r="B390" s="52" t="s">
        <v>38</v>
      </c>
      <c r="C390" s="106" t="s">
        <v>100</v>
      </c>
      <c r="D390" s="100"/>
      <c r="E390" s="112" t="s">
        <v>101</v>
      </c>
      <c r="F390" s="100"/>
      <c r="G390" s="54">
        <v>1.22</v>
      </c>
      <c r="H390" s="108">
        <v>1</v>
      </c>
      <c r="I390" s="100"/>
      <c r="J390" s="54">
        <v>9.76</v>
      </c>
      <c r="K390" s="106" t="s">
        <v>38</v>
      </c>
      <c r="L390" s="100"/>
      <c r="M390" s="52" t="s">
        <v>38</v>
      </c>
      <c r="N390" s="106" t="s">
        <v>38</v>
      </c>
      <c r="O390" s="100"/>
      <c r="P390" s="106" t="s">
        <v>38</v>
      </c>
      <c r="Q390" s="100"/>
      <c r="R390" s="50"/>
    </row>
    <row r="391" spans="1:18" ht="14.25" customHeight="1" x14ac:dyDescent="0.25">
      <c r="A391" s="52" t="s">
        <v>38</v>
      </c>
      <c r="B391" s="52" t="s">
        <v>38</v>
      </c>
      <c r="C391" s="106" t="s">
        <v>102</v>
      </c>
      <c r="D391" s="100"/>
      <c r="E391" s="112" t="s">
        <v>101</v>
      </c>
      <c r="F391" s="100"/>
      <c r="G391" s="50"/>
      <c r="H391" s="108">
        <v>1</v>
      </c>
      <c r="I391" s="100"/>
      <c r="J391" s="50"/>
      <c r="K391" s="106" t="s">
        <v>38</v>
      </c>
      <c r="L391" s="100"/>
      <c r="M391" s="52" t="s">
        <v>38</v>
      </c>
      <c r="N391" s="106" t="s">
        <v>38</v>
      </c>
      <c r="O391" s="100"/>
      <c r="P391" s="106" t="s">
        <v>38</v>
      </c>
      <c r="Q391" s="100"/>
      <c r="R391" s="50"/>
    </row>
    <row r="392" spans="1:18" ht="14.25" customHeight="1" x14ac:dyDescent="0.25">
      <c r="A392" s="52" t="s">
        <v>38</v>
      </c>
      <c r="B392" s="52" t="s">
        <v>38</v>
      </c>
      <c r="C392" s="102" t="s">
        <v>103</v>
      </c>
      <c r="D392" s="99"/>
      <c r="E392" s="99"/>
      <c r="F392" s="99"/>
      <c r="G392" s="99"/>
      <c r="H392" s="99"/>
      <c r="I392" s="99"/>
      <c r="J392" s="100"/>
      <c r="K392" s="104">
        <v>29.62</v>
      </c>
      <c r="L392" s="100"/>
      <c r="M392" s="52" t="s">
        <v>38</v>
      </c>
      <c r="N392" s="113">
        <v>236.96</v>
      </c>
      <c r="O392" s="100"/>
      <c r="P392" s="105"/>
      <c r="Q392" s="100"/>
      <c r="R392" s="67">
        <v>8242.18</v>
      </c>
    </row>
    <row r="393" spans="1:18" ht="14.25" customHeight="1" x14ac:dyDescent="0.25">
      <c r="A393" s="52" t="s">
        <v>38</v>
      </c>
      <c r="B393" s="52" t="s">
        <v>38</v>
      </c>
      <c r="C393" s="106" t="s">
        <v>104</v>
      </c>
      <c r="D393" s="100"/>
      <c r="E393" s="112" t="s">
        <v>38</v>
      </c>
      <c r="F393" s="100"/>
      <c r="G393" s="50"/>
      <c r="H393" s="106" t="s">
        <v>38</v>
      </c>
      <c r="I393" s="100"/>
      <c r="J393" s="53" t="s">
        <v>38</v>
      </c>
      <c r="K393" s="106" t="s">
        <v>38</v>
      </c>
      <c r="L393" s="100"/>
      <c r="M393" s="52" t="s">
        <v>38</v>
      </c>
      <c r="N393" s="109">
        <v>236.96</v>
      </c>
      <c r="O393" s="100"/>
      <c r="P393" s="106" t="s">
        <v>38</v>
      </c>
      <c r="Q393" s="100"/>
      <c r="R393" s="66">
        <v>8242.18</v>
      </c>
    </row>
    <row r="394" spans="1:18" ht="38.85" customHeight="1" x14ac:dyDescent="0.25">
      <c r="A394" s="52" t="s">
        <v>38</v>
      </c>
      <c r="B394" s="52" t="s">
        <v>187</v>
      </c>
      <c r="C394" s="106" t="s">
        <v>186</v>
      </c>
      <c r="D394" s="100"/>
      <c r="E394" s="112" t="s">
        <v>105</v>
      </c>
      <c r="F394" s="100"/>
      <c r="G394" s="54">
        <v>74</v>
      </c>
      <c r="H394" s="108">
        <v>1</v>
      </c>
      <c r="I394" s="100"/>
      <c r="J394" s="54">
        <v>74</v>
      </c>
      <c r="K394" s="110"/>
      <c r="L394" s="100"/>
      <c r="M394" s="53" t="s">
        <v>38</v>
      </c>
      <c r="N394" s="109">
        <v>175.35</v>
      </c>
      <c r="O394" s="100"/>
      <c r="P394" s="107" t="s">
        <v>38</v>
      </c>
      <c r="Q394" s="100"/>
      <c r="R394" s="66">
        <v>6099.21</v>
      </c>
    </row>
    <row r="395" spans="1:18" ht="38.85" customHeight="1" x14ac:dyDescent="0.25">
      <c r="A395" s="52" t="s">
        <v>38</v>
      </c>
      <c r="B395" s="52" t="s">
        <v>185</v>
      </c>
      <c r="C395" s="106" t="s">
        <v>184</v>
      </c>
      <c r="D395" s="100"/>
      <c r="E395" s="112" t="s">
        <v>105</v>
      </c>
      <c r="F395" s="100"/>
      <c r="G395" s="54">
        <v>36</v>
      </c>
      <c r="H395" s="108">
        <v>1</v>
      </c>
      <c r="I395" s="100"/>
      <c r="J395" s="54">
        <v>36</v>
      </c>
      <c r="K395" s="110"/>
      <c r="L395" s="100"/>
      <c r="M395" s="53" t="s">
        <v>38</v>
      </c>
      <c r="N395" s="109">
        <v>85.31</v>
      </c>
      <c r="O395" s="100"/>
      <c r="P395" s="107" t="s">
        <v>38</v>
      </c>
      <c r="Q395" s="100"/>
      <c r="R395" s="66">
        <v>2967.18</v>
      </c>
    </row>
    <row r="396" spans="1:18" ht="14.25" customHeight="1" x14ac:dyDescent="0.25">
      <c r="A396" s="55" t="s">
        <v>38</v>
      </c>
      <c r="B396" s="55" t="s">
        <v>38</v>
      </c>
      <c r="C396" s="102" t="s">
        <v>106</v>
      </c>
      <c r="D396" s="99"/>
      <c r="E396" s="99"/>
      <c r="F396" s="99"/>
      <c r="G396" s="99"/>
      <c r="H396" s="99"/>
      <c r="I396" s="99"/>
      <c r="J396" s="100"/>
      <c r="K396" s="103" t="s">
        <v>38</v>
      </c>
      <c r="L396" s="99"/>
      <c r="M396" s="100"/>
      <c r="N396" s="104">
        <v>497.62</v>
      </c>
      <c r="O396" s="100"/>
      <c r="P396" s="105"/>
      <c r="Q396" s="100"/>
      <c r="R396" s="48">
        <v>17308.57</v>
      </c>
    </row>
    <row r="397" spans="1:18" ht="14.25" customHeight="1" x14ac:dyDescent="0.25"/>
    <row r="398" spans="1:18" ht="14.25" customHeight="1" x14ac:dyDescent="0.25">
      <c r="A398" s="65" t="s">
        <v>38</v>
      </c>
      <c r="B398" s="65" t="s">
        <v>38</v>
      </c>
      <c r="C398" s="96" t="s">
        <v>57</v>
      </c>
      <c r="D398" s="99"/>
      <c r="E398" s="99"/>
      <c r="F398" s="99"/>
      <c r="G398" s="99"/>
      <c r="H398" s="99"/>
      <c r="I398" s="99"/>
      <c r="J398" s="99"/>
      <c r="K398" s="99"/>
      <c r="L398" s="99"/>
      <c r="M398" s="100"/>
      <c r="N398" s="101" t="s">
        <v>183</v>
      </c>
      <c r="O398" s="100"/>
      <c r="P398" s="101" t="s">
        <v>38</v>
      </c>
      <c r="Q398" s="100"/>
      <c r="R398" s="56" t="s">
        <v>182</v>
      </c>
    </row>
    <row r="399" spans="1:18" ht="14.25" customHeight="1" x14ac:dyDescent="0.25">
      <c r="A399" s="65" t="s">
        <v>38</v>
      </c>
      <c r="B399" s="65" t="s">
        <v>38</v>
      </c>
      <c r="C399" s="96" t="s">
        <v>181</v>
      </c>
      <c r="D399" s="99"/>
      <c r="E399" s="99"/>
      <c r="F399" s="99"/>
      <c r="G399" s="99"/>
      <c r="H399" s="99"/>
      <c r="I399" s="99"/>
      <c r="J399" s="99"/>
      <c r="K399" s="99"/>
      <c r="L399" s="99"/>
      <c r="M399" s="100"/>
      <c r="N399" s="101" t="s">
        <v>180</v>
      </c>
      <c r="O399" s="100"/>
      <c r="P399" s="101" t="s">
        <v>38</v>
      </c>
      <c r="Q399" s="100"/>
      <c r="R399" s="56" t="s">
        <v>179</v>
      </c>
    </row>
    <row r="400" spans="1:18" ht="14.25" customHeight="1" x14ac:dyDescent="0.25">
      <c r="A400" s="65" t="s">
        <v>38</v>
      </c>
      <c r="B400" s="65" t="s">
        <v>38</v>
      </c>
      <c r="C400" s="96" t="s">
        <v>59</v>
      </c>
      <c r="D400" s="99"/>
      <c r="E400" s="99"/>
      <c r="F400" s="99"/>
      <c r="G400" s="99"/>
      <c r="H400" s="99"/>
      <c r="I400" s="99"/>
      <c r="J400" s="99"/>
      <c r="K400" s="99"/>
      <c r="L400" s="99"/>
      <c r="M400" s="100"/>
      <c r="N400" s="101" t="s">
        <v>38</v>
      </c>
      <c r="O400" s="100"/>
      <c r="P400" s="101" t="s">
        <v>38</v>
      </c>
      <c r="Q400" s="100"/>
      <c r="R400" s="56" t="s">
        <v>178</v>
      </c>
    </row>
    <row r="401" spans="1:18" ht="14.25" customHeight="1" x14ac:dyDescent="0.25">
      <c r="A401" s="65" t="s">
        <v>38</v>
      </c>
      <c r="B401" s="65" t="s">
        <v>38</v>
      </c>
      <c r="C401" s="96" t="s">
        <v>60</v>
      </c>
      <c r="D401" s="97"/>
      <c r="E401" s="97"/>
      <c r="F401" s="97"/>
      <c r="G401" s="97"/>
      <c r="H401" s="97"/>
      <c r="I401" s="97"/>
      <c r="J401" s="97"/>
      <c r="K401" s="97"/>
      <c r="L401" s="97"/>
      <c r="M401" s="98"/>
      <c r="N401" s="101" t="s">
        <v>38</v>
      </c>
      <c r="O401" s="98"/>
      <c r="P401" s="101" t="s">
        <v>38</v>
      </c>
      <c r="Q401" s="98"/>
      <c r="R401" s="56" t="s">
        <v>177</v>
      </c>
    </row>
    <row r="402" spans="1:18" ht="14.25" customHeight="1" x14ac:dyDescent="0.25">
      <c r="A402" s="65" t="s">
        <v>38</v>
      </c>
      <c r="B402" s="65" t="s">
        <v>38</v>
      </c>
      <c r="C402" s="96" t="s">
        <v>176</v>
      </c>
      <c r="D402" s="97"/>
      <c r="E402" s="97"/>
      <c r="F402" s="97"/>
      <c r="G402" s="97"/>
      <c r="H402" s="97"/>
      <c r="I402" s="97"/>
      <c r="J402" s="97"/>
      <c r="K402" s="97"/>
      <c r="L402" s="97"/>
      <c r="M402" s="98"/>
      <c r="N402" s="101" t="s">
        <v>38</v>
      </c>
      <c r="O402" s="98"/>
      <c r="P402" s="101" t="s">
        <v>38</v>
      </c>
      <c r="Q402" s="98"/>
      <c r="R402" s="56" t="s">
        <v>175</v>
      </c>
    </row>
    <row r="403" spans="1:18" ht="18.2" customHeight="1" x14ac:dyDescent="0.25">
      <c r="A403" s="111" t="s">
        <v>174</v>
      </c>
      <c r="B403" s="97"/>
      <c r="C403" s="97"/>
      <c r="D403" s="97"/>
      <c r="E403" s="97"/>
      <c r="F403" s="97"/>
      <c r="G403" s="97"/>
      <c r="H403" s="97"/>
      <c r="I403" s="97"/>
      <c r="J403" s="97"/>
      <c r="K403" s="97"/>
      <c r="L403" s="97"/>
      <c r="M403" s="97"/>
      <c r="N403" s="97"/>
      <c r="O403" s="97"/>
      <c r="P403" s="97"/>
      <c r="Q403" s="97"/>
      <c r="R403" s="97"/>
    </row>
    <row r="404" spans="1:18" ht="60.75" customHeight="1" x14ac:dyDescent="0.25">
      <c r="A404" s="51" t="s">
        <v>38</v>
      </c>
      <c r="B404" s="52" t="s">
        <v>173</v>
      </c>
      <c r="C404" s="106" t="s">
        <v>172</v>
      </c>
      <c r="D404" s="98"/>
      <c r="E404" s="107" t="s">
        <v>171</v>
      </c>
      <c r="F404" s="98"/>
      <c r="G404" s="54">
        <v>0.40799999999999997</v>
      </c>
      <c r="H404" s="108">
        <v>1</v>
      </c>
      <c r="I404" s="98"/>
      <c r="J404" s="54">
        <v>0.40799999999999997</v>
      </c>
      <c r="K404" s="108">
        <v>201927.65</v>
      </c>
      <c r="L404" s="98"/>
      <c r="M404" s="54">
        <v>1</v>
      </c>
      <c r="N404" s="109">
        <v>13562.84</v>
      </c>
      <c r="O404" s="98"/>
      <c r="P404" s="108">
        <v>6.07</v>
      </c>
      <c r="Q404" s="98"/>
      <c r="R404" s="66">
        <v>82386.48</v>
      </c>
    </row>
    <row r="405" spans="1:18" ht="14.25" customHeight="1" x14ac:dyDescent="0.25">
      <c r="A405" s="55" t="s">
        <v>38</v>
      </c>
      <c r="B405" s="55" t="s">
        <v>38</v>
      </c>
      <c r="C405" s="102" t="s">
        <v>106</v>
      </c>
      <c r="D405" s="97"/>
      <c r="E405" s="97"/>
      <c r="F405" s="97"/>
      <c r="G405" s="97"/>
      <c r="H405" s="97"/>
      <c r="I405" s="97"/>
      <c r="J405" s="98"/>
      <c r="K405" s="103" t="s">
        <v>38</v>
      </c>
      <c r="L405" s="97"/>
      <c r="M405" s="98"/>
      <c r="N405" s="104">
        <v>13562.84</v>
      </c>
      <c r="O405" s="98"/>
      <c r="P405" s="105"/>
      <c r="Q405" s="98"/>
      <c r="R405" s="48">
        <v>82386.48</v>
      </c>
    </row>
    <row r="406" spans="1:18" ht="50.25" customHeight="1" x14ac:dyDescent="0.25">
      <c r="A406" s="51" t="s">
        <v>38</v>
      </c>
      <c r="B406" s="52" t="s">
        <v>170</v>
      </c>
      <c r="C406" s="106" t="s">
        <v>169</v>
      </c>
      <c r="D406" s="98"/>
      <c r="E406" s="107" t="s">
        <v>56</v>
      </c>
      <c r="F406" s="98"/>
      <c r="G406" s="54">
        <v>9</v>
      </c>
      <c r="H406" s="108">
        <v>1</v>
      </c>
      <c r="I406" s="98"/>
      <c r="J406" s="54">
        <v>9</v>
      </c>
      <c r="K406" s="108">
        <v>10904.22</v>
      </c>
      <c r="L406" s="98"/>
      <c r="M406" s="54">
        <v>1</v>
      </c>
      <c r="N406" s="109">
        <v>12954.33</v>
      </c>
      <c r="O406" s="98"/>
      <c r="P406" s="108">
        <v>7.58</v>
      </c>
      <c r="Q406" s="98"/>
      <c r="R406" s="66">
        <v>98137.98</v>
      </c>
    </row>
    <row r="407" spans="1:18" ht="14.25" customHeight="1" x14ac:dyDescent="0.25">
      <c r="A407" s="55" t="s">
        <v>38</v>
      </c>
      <c r="B407" s="55" t="s">
        <v>38</v>
      </c>
      <c r="C407" s="102" t="s">
        <v>106</v>
      </c>
      <c r="D407" s="97"/>
      <c r="E407" s="97"/>
      <c r="F407" s="97"/>
      <c r="G407" s="97"/>
      <c r="H407" s="97"/>
      <c r="I407" s="97"/>
      <c r="J407" s="98"/>
      <c r="K407" s="103" t="s">
        <v>38</v>
      </c>
      <c r="L407" s="97"/>
      <c r="M407" s="98"/>
      <c r="N407" s="104">
        <v>12954.33</v>
      </c>
      <c r="O407" s="100"/>
      <c r="P407" s="105"/>
      <c r="Q407" s="100"/>
      <c r="R407" s="48">
        <v>98137.98</v>
      </c>
    </row>
    <row r="408" spans="1:18" ht="38.85" customHeight="1" x14ac:dyDescent="0.25">
      <c r="A408" s="51" t="s">
        <v>38</v>
      </c>
      <c r="B408" s="52" t="s">
        <v>168</v>
      </c>
      <c r="C408" s="106" t="s">
        <v>167</v>
      </c>
      <c r="D408" s="100"/>
      <c r="E408" s="107" t="s">
        <v>56</v>
      </c>
      <c r="F408" s="100"/>
      <c r="G408" s="54">
        <v>12</v>
      </c>
      <c r="H408" s="108">
        <v>1</v>
      </c>
      <c r="I408" s="100"/>
      <c r="J408" s="54">
        <v>12</v>
      </c>
      <c r="K408" s="108">
        <v>1088.79</v>
      </c>
      <c r="L408" s="100"/>
      <c r="M408" s="54">
        <v>1</v>
      </c>
      <c r="N408" s="109">
        <v>632.52</v>
      </c>
      <c r="O408" s="100"/>
      <c r="P408" s="108">
        <v>20.66</v>
      </c>
      <c r="Q408" s="100"/>
      <c r="R408" s="66">
        <v>13065.48</v>
      </c>
    </row>
    <row r="409" spans="1:18" ht="14.25" customHeight="1" x14ac:dyDescent="0.25">
      <c r="A409" s="55" t="s">
        <v>38</v>
      </c>
      <c r="B409" s="55" t="s">
        <v>38</v>
      </c>
      <c r="C409" s="102" t="s">
        <v>106</v>
      </c>
      <c r="D409" s="99"/>
      <c r="E409" s="99"/>
      <c r="F409" s="99"/>
      <c r="G409" s="99"/>
      <c r="H409" s="99"/>
      <c r="I409" s="99"/>
      <c r="J409" s="100"/>
      <c r="K409" s="103" t="s">
        <v>38</v>
      </c>
      <c r="L409" s="99"/>
      <c r="M409" s="100"/>
      <c r="N409" s="104">
        <v>632.52</v>
      </c>
      <c r="O409" s="100"/>
      <c r="P409" s="105"/>
      <c r="Q409" s="100"/>
      <c r="R409" s="48">
        <v>13065.48</v>
      </c>
    </row>
    <row r="410" spans="1:18" ht="38.85" customHeight="1" x14ac:dyDescent="0.25">
      <c r="A410" s="51" t="s">
        <v>38</v>
      </c>
      <c r="B410" s="52" t="s">
        <v>166</v>
      </c>
      <c r="C410" s="106" t="s">
        <v>165</v>
      </c>
      <c r="D410" s="100"/>
      <c r="E410" s="107" t="s">
        <v>164</v>
      </c>
      <c r="F410" s="100"/>
      <c r="G410" s="54">
        <v>0.12</v>
      </c>
      <c r="H410" s="108">
        <v>1</v>
      </c>
      <c r="I410" s="100"/>
      <c r="J410" s="54">
        <v>0.12</v>
      </c>
      <c r="K410" s="108">
        <v>29097.5</v>
      </c>
      <c r="L410" s="100"/>
      <c r="M410" s="54">
        <v>1</v>
      </c>
      <c r="N410" s="109">
        <v>950.52</v>
      </c>
      <c r="O410" s="100"/>
      <c r="P410" s="108">
        <v>3.67</v>
      </c>
      <c r="Q410" s="100"/>
      <c r="R410" s="66">
        <v>3491.7</v>
      </c>
    </row>
    <row r="411" spans="1:18" ht="14.25" customHeight="1" x14ac:dyDescent="0.25">
      <c r="A411" s="55" t="s">
        <v>38</v>
      </c>
      <c r="B411" s="55" t="s">
        <v>38</v>
      </c>
      <c r="C411" s="102" t="s">
        <v>106</v>
      </c>
      <c r="D411" s="99"/>
      <c r="E411" s="99"/>
      <c r="F411" s="99"/>
      <c r="G411" s="99"/>
      <c r="H411" s="99"/>
      <c r="I411" s="99"/>
      <c r="J411" s="100"/>
      <c r="K411" s="103" t="s">
        <v>38</v>
      </c>
      <c r="L411" s="99"/>
      <c r="M411" s="100"/>
      <c r="N411" s="104">
        <v>950.52</v>
      </c>
      <c r="O411" s="100"/>
      <c r="P411" s="105"/>
      <c r="Q411" s="100"/>
      <c r="R411" s="48">
        <v>3491.7</v>
      </c>
    </row>
    <row r="412" spans="1:18" ht="28.35" customHeight="1" x14ac:dyDescent="0.25">
      <c r="A412" s="51" t="s">
        <v>38</v>
      </c>
      <c r="B412" s="52" t="s">
        <v>163</v>
      </c>
      <c r="C412" s="106" t="s">
        <v>162</v>
      </c>
      <c r="D412" s="100"/>
      <c r="E412" s="107" t="s">
        <v>64</v>
      </c>
      <c r="F412" s="100"/>
      <c r="G412" s="54">
        <v>8</v>
      </c>
      <c r="H412" s="108">
        <v>1</v>
      </c>
      <c r="I412" s="100"/>
      <c r="J412" s="54">
        <v>8</v>
      </c>
      <c r="K412" s="108">
        <v>1755</v>
      </c>
      <c r="L412" s="100"/>
      <c r="M412" s="54">
        <v>1</v>
      </c>
      <c r="N412" s="109">
        <v>14040</v>
      </c>
      <c r="O412" s="100"/>
      <c r="P412" s="110"/>
      <c r="Q412" s="100"/>
      <c r="R412" s="66">
        <v>14040</v>
      </c>
    </row>
    <row r="413" spans="1:18" ht="14.25" customHeight="1" x14ac:dyDescent="0.25">
      <c r="A413" s="55" t="s">
        <v>38</v>
      </c>
      <c r="B413" s="55" t="s">
        <v>38</v>
      </c>
      <c r="C413" s="102" t="s">
        <v>106</v>
      </c>
      <c r="D413" s="99"/>
      <c r="E413" s="99"/>
      <c r="F413" s="99"/>
      <c r="G413" s="99"/>
      <c r="H413" s="99"/>
      <c r="I413" s="99"/>
      <c r="J413" s="100"/>
      <c r="K413" s="103" t="s">
        <v>38</v>
      </c>
      <c r="L413" s="99"/>
      <c r="M413" s="100"/>
      <c r="N413" s="104">
        <v>14040</v>
      </c>
      <c r="O413" s="100"/>
      <c r="P413" s="105"/>
      <c r="Q413" s="100"/>
      <c r="R413" s="48">
        <v>14040</v>
      </c>
    </row>
    <row r="414" spans="1:18" ht="28.35" customHeight="1" x14ac:dyDescent="0.25">
      <c r="A414" s="51" t="s">
        <v>38</v>
      </c>
      <c r="B414" s="52" t="s">
        <v>161</v>
      </c>
      <c r="C414" s="106" t="s">
        <v>160</v>
      </c>
      <c r="D414" s="100"/>
      <c r="E414" s="107" t="s">
        <v>64</v>
      </c>
      <c r="F414" s="100"/>
      <c r="G414" s="54">
        <v>9</v>
      </c>
      <c r="H414" s="108">
        <v>1</v>
      </c>
      <c r="I414" s="100"/>
      <c r="J414" s="54">
        <v>9</v>
      </c>
      <c r="K414" s="108">
        <v>135.19999999999999</v>
      </c>
      <c r="L414" s="100"/>
      <c r="M414" s="54">
        <v>1</v>
      </c>
      <c r="N414" s="109">
        <v>1216.8</v>
      </c>
      <c r="O414" s="100"/>
      <c r="P414" s="110"/>
      <c r="Q414" s="100"/>
      <c r="R414" s="66">
        <v>1216.8</v>
      </c>
    </row>
    <row r="415" spans="1:18" ht="14.25" customHeight="1" x14ac:dyDescent="0.25">
      <c r="A415" s="55" t="s">
        <v>38</v>
      </c>
      <c r="B415" s="55" t="s">
        <v>38</v>
      </c>
      <c r="C415" s="102" t="s">
        <v>106</v>
      </c>
      <c r="D415" s="99"/>
      <c r="E415" s="99"/>
      <c r="F415" s="99"/>
      <c r="G415" s="99"/>
      <c r="H415" s="99"/>
      <c r="I415" s="99"/>
      <c r="J415" s="100"/>
      <c r="K415" s="103" t="s">
        <v>38</v>
      </c>
      <c r="L415" s="99"/>
      <c r="M415" s="100"/>
      <c r="N415" s="104">
        <v>1216.8</v>
      </c>
      <c r="O415" s="100"/>
      <c r="P415" s="105"/>
      <c r="Q415" s="100"/>
      <c r="R415" s="48">
        <v>1216.8</v>
      </c>
    </row>
    <row r="416" spans="1:18" ht="17.45" customHeight="1" x14ac:dyDescent="0.25">
      <c r="A416" s="51" t="s">
        <v>38</v>
      </c>
      <c r="B416" s="52" t="s">
        <v>159</v>
      </c>
      <c r="C416" s="106" t="s">
        <v>158</v>
      </c>
      <c r="D416" s="100"/>
      <c r="E416" s="107" t="s">
        <v>64</v>
      </c>
      <c r="F416" s="100"/>
      <c r="G416" s="54">
        <v>8</v>
      </c>
      <c r="H416" s="108">
        <v>1</v>
      </c>
      <c r="I416" s="100"/>
      <c r="J416" s="54">
        <v>8</v>
      </c>
      <c r="K416" s="108">
        <v>1177.22</v>
      </c>
      <c r="L416" s="100"/>
      <c r="M416" s="54">
        <v>1</v>
      </c>
      <c r="N416" s="109">
        <v>9417.76</v>
      </c>
      <c r="O416" s="100"/>
      <c r="P416" s="110"/>
      <c r="Q416" s="100"/>
      <c r="R416" s="66">
        <v>9417.76</v>
      </c>
    </row>
    <row r="417" spans="1:18" ht="14.25" customHeight="1" x14ac:dyDescent="0.25">
      <c r="A417" s="55" t="s">
        <v>38</v>
      </c>
      <c r="B417" s="55" t="s">
        <v>38</v>
      </c>
      <c r="C417" s="102" t="s">
        <v>106</v>
      </c>
      <c r="D417" s="99"/>
      <c r="E417" s="99"/>
      <c r="F417" s="99"/>
      <c r="G417" s="99"/>
      <c r="H417" s="99"/>
      <c r="I417" s="99"/>
      <c r="J417" s="100"/>
      <c r="K417" s="103" t="s">
        <v>38</v>
      </c>
      <c r="L417" s="99"/>
      <c r="M417" s="100"/>
      <c r="N417" s="104">
        <v>9417.76</v>
      </c>
      <c r="O417" s="100"/>
      <c r="P417" s="105"/>
      <c r="Q417" s="100"/>
      <c r="R417" s="48">
        <v>9417.76</v>
      </c>
    </row>
    <row r="418" spans="1:18" ht="38.85" customHeight="1" x14ac:dyDescent="0.25">
      <c r="A418" s="51" t="s">
        <v>38</v>
      </c>
      <c r="B418" s="52" t="s">
        <v>157</v>
      </c>
      <c r="C418" s="106" t="s">
        <v>156</v>
      </c>
      <c r="D418" s="100"/>
      <c r="E418" s="107" t="s">
        <v>64</v>
      </c>
      <c r="F418" s="100"/>
      <c r="G418" s="54">
        <v>1</v>
      </c>
      <c r="H418" s="108">
        <v>1</v>
      </c>
      <c r="I418" s="100"/>
      <c r="J418" s="54">
        <v>1</v>
      </c>
      <c r="K418" s="108">
        <v>4371.26</v>
      </c>
      <c r="L418" s="100"/>
      <c r="M418" s="54">
        <v>1</v>
      </c>
      <c r="N418" s="109">
        <v>4371.26</v>
      </c>
      <c r="O418" s="100"/>
      <c r="P418" s="110"/>
      <c r="Q418" s="100"/>
      <c r="R418" s="66">
        <v>4371.26</v>
      </c>
    </row>
    <row r="419" spans="1:18" ht="14.25" customHeight="1" x14ac:dyDescent="0.25">
      <c r="A419" s="55" t="s">
        <v>38</v>
      </c>
      <c r="B419" s="55" t="s">
        <v>38</v>
      </c>
      <c r="C419" s="102" t="s">
        <v>106</v>
      </c>
      <c r="D419" s="99"/>
      <c r="E419" s="99"/>
      <c r="F419" s="99"/>
      <c r="G419" s="99"/>
      <c r="H419" s="99"/>
      <c r="I419" s="99"/>
      <c r="J419" s="100"/>
      <c r="K419" s="103" t="s">
        <v>38</v>
      </c>
      <c r="L419" s="99"/>
      <c r="M419" s="100"/>
      <c r="N419" s="104">
        <v>4371.26</v>
      </c>
      <c r="O419" s="100"/>
      <c r="P419" s="105"/>
      <c r="Q419" s="100"/>
      <c r="R419" s="48">
        <v>4371.26</v>
      </c>
    </row>
    <row r="420" spans="1:18" ht="14.25" customHeight="1" x14ac:dyDescent="0.25"/>
    <row r="421" spans="1:18" ht="14.25" customHeight="1" x14ac:dyDescent="0.25">
      <c r="A421" s="65" t="s">
        <v>38</v>
      </c>
      <c r="B421" s="65" t="s">
        <v>38</v>
      </c>
      <c r="C421" s="96" t="s">
        <v>155</v>
      </c>
      <c r="D421" s="99"/>
      <c r="E421" s="99"/>
      <c r="F421" s="99"/>
      <c r="G421" s="99"/>
      <c r="H421" s="99"/>
      <c r="I421" s="99"/>
      <c r="J421" s="99"/>
      <c r="K421" s="99"/>
      <c r="L421" s="99"/>
      <c r="M421" s="100"/>
      <c r="N421" s="101" t="s">
        <v>154</v>
      </c>
      <c r="O421" s="100"/>
      <c r="P421" s="101" t="s">
        <v>38</v>
      </c>
      <c r="Q421" s="100"/>
      <c r="R421" s="56" t="s">
        <v>153</v>
      </c>
    </row>
    <row r="422" spans="1:18" ht="14.25" customHeight="1" x14ac:dyDescent="0.25">
      <c r="A422" s="65" t="s">
        <v>38</v>
      </c>
      <c r="B422" s="65" t="s">
        <v>38</v>
      </c>
      <c r="C422" s="96" t="s">
        <v>61</v>
      </c>
      <c r="D422" s="99"/>
      <c r="E422" s="99"/>
      <c r="F422" s="99"/>
      <c r="G422" s="99"/>
      <c r="H422" s="99"/>
      <c r="I422" s="99"/>
      <c r="J422" s="99"/>
      <c r="K422" s="99"/>
      <c r="L422" s="99"/>
      <c r="M422" s="100"/>
      <c r="N422" s="101" t="s">
        <v>38</v>
      </c>
      <c r="O422" s="100"/>
      <c r="P422" s="101" t="s">
        <v>38</v>
      </c>
      <c r="Q422" s="100"/>
      <c r="R422" s="56" t="s">
        <v>153</v>
      </c>
    </row>
    <row r="423" spans="1:18" ht="14.25" customHeight="1" x14ac:dyDescent="0.25">
      <c r="A423" s="65" t="s">
        <v>38</v>
      </c>
      <c r="B423" s="65" t="s">
        <v>38</v>
      </c>
      <c r="C423" s="96" t="s">
        <v>61</v>
      </c>
      <c r="D423" s="99"/>
      <c r="E423" s="99"/>
      <c r="F423" s="99"/>
      <c r="G423" s="99"/>
      <c r="H423" s="99"/>
      <c r="I423" s="99"/>
      <c r="J423" s="99"/>
      <c r="K423" s="99"/>
      <c r="L423" s="99"/>
      <c r="M423" s="100"/>
      <c r="N423" s="101" t="s">
        <v>38</v>
      </c>
      <c r="O423" s="100"/>
      <c r="P423" s="101" t="s">
        <v>38</v>
      </c>
      <c r="Q423" s="100"/>
      <c r="R423" s="56" t="s">
        <v>152</v>
      </c>
    </row>
    <row r="424" spans="1:18" ht="14.25" customHeight="1" x14ac:dyDescent="0.25"/>
    <row r="425" spans="1:18" ht="14.25" customHeight="1" x14ac:dyDescent="0.25">
      <c r="A425" s="65" t="s">
        <v>38</v>
      </c>
      <c r="B425" s="65" t="s">
        <v>38</v>
      </c>
      <c r="C425" s="96" t="s">
        <v>107</v>
      </c>
      <c r="D425" s="99"/>
      <c r="E425" s="99"/>
      <c r="F425" s="99"/>
      <c r="G425" s="99"/>
      <c r="H425" s="99"/>
      <c r="I425" s="99"/>
      <c r="J425" s="99"/>
      <c r="K425" s="99"/>
      <c r="L425" s="99"/>
      <c r="M425" s="100"/>
      <c r="N425" s="101" t="s">
        <v>38</v>
      </c>
      <c r="O425" s="100"/>
      <c r="P425" s="101" t="s">
        <v>38</v>
      </c>
      <c r="Q425" s="100"/>
      <c r="R425" s="56" t="s">
        <v>38</v>
      </c>
    </row>
    <row r="426" spans="1:18" ht="14.25" customHeight="1" x14ac:dyDescent="0.25">
      <c r="A426" s="65" t="s">
        <v>38</v>
      </c>
      <c r="B426" s="65" t="s">
        <v>38</v>
      </c>
      <c r="C426" s="96" t="s">
        <v>57</v>
      </c>
      <c r="D426" s="99"/>
      <c r="E426" s="99"/>
      <c r="F426" s="99"/>
      <c r="G426" s="99"/>
      <c r="H426" s="99"/>
      <c r="I426" s="99"/>
      <c r="J426" s="99"/>
      <c r="K426" s="99"/>
      <c r="L426" s="99"/>
      <c r="M426" s="100"/>
      <c r="N426" s="101" t="s">
        <v>151</v>
      </c>
      <c r="O426" s="100"/>
      <c r="P426" s="101" t="s">
        <v>38</v>
      </c>
      <c r="Q426" s="100"/>
      <c r="R426" s="56" t="s">
        <v>150</v>
      </c>
    </row>
    <row r="427" spans="1:18" ht="14.25" customHeight="1" x14ac:dyDescent="0.25">
      <c r="A427" s="65" t="s">
        <v>38</v>
      </c>
      <c r="B427" s="65" t="s">
        <v>38</v>
      </c>
      <c r="C427" s="96" t="s">
        <v>149</v>
      </c>
      <c r="D427" s="99"/>
      <c r="E427" s="99"/>
      <c r="F427" s="99"/>
      <c r="G427" s="99"/>
      <c r="H427" s="99"/>
      <c r="I427" s="99"/>
      <c r="J427" s="99"/>
      <c r="K427" s="99"/>
      <c r="L427" s="99"/>
      <c r="M427" s="100"/>
      <c r="N427" s="101" t="s">
        <v>148</v>
      </c>
      <c r="O427" s="100"/>
      <c r="P427" s="101" t="s">
        <v>38</v>
      </c>
      <c r="Q427" s="100"/>
      <c r="R427" s="56" t="s">
        <v>147</v>
      </c>
    </row>
    <row r="428" spans="1:18" ht="14.25" customHeight="1" x14ac:dyDescent="0.25">
      <c r="A428" s="65" t="s">
        <v>38</v>
      </c>
      <c r="B428" s="65" t="s">
        <v>38</v>
      </c>
      <c r="C428" s="96" t="s">
        <v>146</v>
      </c>
      <c r="D428" s="99"/>
      <c r="E428" s="99"/>
      <c r="F428" s="99"/>
      <c r="G428" s="99"/>
      <c r="H428" s="99"/>
      <c r="I428" s="99"/>
      <c r="J428" s="99"/>
      <c r="K428" s="99"/>
      <c r="L428" s="99"/>
      <c r="M428" s="100"/>
      <c r="N428" s="101" t="s">
        <v>145</v>
      </c>
      <c r="O428" s="100"/>
      <c r="P428" s="101" t="s">
        <v>38</v>
      </c>
      <c r="Q428" s="100"/>
      <c r="R428" s="56" t="s">
        <v>144</v>
      </c>
    </row>
    <row r="429" spans="1:18" ht="14.25" customHeight="1" x14ac:dyDescent="0.25">
      <c r="A429" s="65" t="s">
        <v>38</v>
      </c>
      <c r="B429" s="65" t="s">
        <v>38</v>
      </c>
      <c r="C429" s="96" t="s">
        <v>143</v>
      </c>
      <c r="D429" s="99"/>
      <c r="E429" s="99"/>
      <c r="F429" s="99"/>
      <c r="G429" s="99"/>
      <c r="H429" s="99"/>
      <c r="I429" s="99"/>
      <c r="J429" s="99"/>
      <c r="K429" s="99"/>
      <c r="L429" s="99"/>
      <c r="M429" s="100"/>
      <c r="N429" s="101" t="s">
        <v>142</v>
      </c>
      <c r="O429" s="100"/>
      <c r="P429" s="101" t="s">
        <v>38</v>
      </c>
      <c r="Q429" s="100"/>
      <c r="R429" s="56" t="s">
        <v>141</v>
      </c>
    </row>
    <row r="430" spans="1:18" ht="14.25" customHeight="1" x14ac:dyDescent="0.25">
      <c r="A430" s="65" t="s">
        <v>38</v>
      </c>
      <c r="B430" s="65" t="s">
        <v>38</v>
      </c>
      <c r="C430" s="96" t="s">
        <v>140</v>
      </c>
      <c r="D430" s="99"/>
      <c r="E430" s="99"/>
      <c r="F430" s="99"/>
      <c r="G430" s="99"/>
      <c r="H430" s="99"/>
      <c r="I430" s="99"/>
      <c r="J430" s="99"/>
      <c r="K430" s="99"/>
      <c r="L430" s="99"/>
      <c r="M430" s="100"/>
      <c r="N430" s="101" t="s">
        <v>139</v>
      </c>
      <c r="O430" s="100"/>
      <c r="P430" s="101" t="s">
        <v>38</v>
      </c>
      <c r="Q430" s="100"/>
      <c r="R430" s="56" t="s">
        <v>138</v>
      </c>
    </row>
    <row r="431" spans="1:18" ht="14.25" customHeight="1" x14ac:dyDescent="0.25">
      <c r="A431" s="65" t="s">
        <v>38</v>
      </c>
      <c r="B431" s="65" t="s">
        <v>38</v>
      </c>
      <c r="C431" s="96" t="s">
        <v>137</v>
      </c>
      <c r="D431" s="99"/>
      <c r="E431" s="99"/>
      <c r="F431" s="99"/>
      <c r="G431" s="99"/>
      <c r="H431" s="99"/>
      <c r="I431" s="99"/>
      <c r="J431" s="99"/>
      <c r="K431" s="99"/>
      <c r="L431" s="99"/>
      <c r="M431" s="100"/>
      <c r="N431" s="101" t="s">
        <v>136</v>
      </c>
      <c r="O431" s="100"/>
      <c r="P431" s="101" t="s">
        <v>38</v>
      </c>
      <c r="Q431" s="100"/>
      <c r="R431" s="56" t="s">
        <v>135</v>
      </c>
    </row>
    <row r="432" spans="1:18" ht="14.25" customHeight="1" x14ac:dyDescent="0.25">
      <c r="A432" s="65" t="s">
        <v>38</v>
      </c>
      <c r="B432" s="65" t="s">
        <v>38</v>
      </c>
      <c r="C432" s="96" t="s">
        <v>134</v>
      </c>
      <c r="D432" s="99"/>
      <c r="E432" s="99"/>
      <c r="F432" s="99"/>
      <c r="G432" s="99"/>
      <c r="H432" s="99"/>
      <c r="I432" s="99"/>
      <c r="J432" s="99"/>
      <c r="K432" s="99"/>
      <c r="L432" s="99"/>
      <c r="M432" s="100"/>
      <c r="N432" s="101" t="s">
        <v>133</v>
      </c>
      <c r="O432" s="100"/>
      <c r="P432" s="101" t="s">
        <v>38</v>
      </c>
      <c r="Q432" s="100"/>
      <c r="R432" s="56" t="s">
        <v>132</v>
      </c>
    </row>
    <row r="433" spans="1:18" ht="14.25" customHeight="1" x14ac:dyDescent="0.25">
      <c r="A433" s="65" t="s">
        <v>38</v>
      </c>
      <c r="B433" s="65" t="s">
        <v>38</v>
      </c>
      <c r="C433" s="96" t="s">
        <v>131</v>
      </c>
      <c r="D433" s="99"/>
      <c r="E433" s="99"/>
      <c r="F433" s="99"/>
      <c r="G433" s="99"/>
      <c r="H433" s="99"/>
      <c r="I433" s="99"/>
      <c r="J433" s="99"/>
      <c r="K433" s="99"/>
      <c r="L433" s="99"/>
      <c r="M433" s="100"/>
      <c r="N433" s="101" t="s">
        <v>130</v>
      </c>
      <c r="O433" s="100"/>
      <c r="P433" s="101" t="s">
        <v>38</v>
      </c>
      <c r="Q433" s="100"/>
      <c r="R433" s="56" t="s">
        <v>129</v>
      </c>
    </row>
    <row r="434" spans="1:18" ht="14.25" customHeight="1" x14ac:dyDescent="0.25">
      <c r="A434" s="65" t="s">
        <v>38</v>
      </c>
      <c r="B434" s="65" t="s">
        <v>38</v>
      </c>
      <c r="C434" s="96" t="s">
        <v>128</v>
      </c>
      <c r="D434" s="99"/>
      <c r="E434" s="99"/>
      <c r="F434" s="99"/>
      <c r="G434" s="99"/>
      <c r="H434" s="99"/>
      <c r="I434" s="99"/>
      <c r="J434" s="99"/>
      <c r="K434" s="99"/>
      <c r="L434" s="99"/>
      <c r="M434" s="100"/>
      <c r="N434" s="101" t="s">
        <v>127</v>
      </c>
      <c r="O434" s="100"/>
      <c r="P434" s="101" t="s">
        <v>38</v>
      </c>
      <c r="Q434" s="100"/>
      <c r="R434" s="56" t="s">
        <v>126</v>
      </c>
    </row>
    <row r="435" spans="1:18" ht="14.25" customHeight="1" x14ac:dyDescent="0.25">
      <c r="A435" s="65" t="s">
        <v>38</v>
      </c>
      <c r="B435" s="65" t="s">
        <v>38</v>
      </c>
      <c r="C435" s="96" t="s">
        <v>125</v>
      </c>
      <c r="D435" s="99"/>
      <c r="E435" s="99"/>
      <c r="F435" s="99"/>
      <c r="G435" s="99"/>
      <c r="H435" s="99"/>
      <c r="I435" s="99"/>
      <c r="J435" s="99"/>
      <c r="K435" s="99"/>
      <c r="L435" s="99"/>
      <c r="M435" s="100"/>
      <c r="N435" s="101" t="s">
        <v>124</v>
      </c>
      <c r="O435" s="100"/>
      <c r="P435" s="101" t="s">
        <v>38</v>
      </c>
      <c r="Q435" s="100"/>
      <c r="R435" s="56" t="s">
        <v>123</v>
      </c>
    </row>
    <row r="436" spans="1:18" ht="14.25" customHeight="1" x14ac:dyDescent="0.25">
      <c r="A436" s="65" t="s">
        <v>38</v>
      </c>
      <c r="B436" s="65" t="s">
        <v>38</v>
      </c>
      <c r="C436" s="96" t="s">
        <v>122</v>
      </c>
      <c r="D436" s="99"/>
      <c r="E436" s="99"/>
      <c r="F436" s="99"/>
      <c r="G436" s="99"/>
      <c r="H436" s="99"/>
      <c r="I436" s="99"/>
      <c r="J436" s="99"/>
      <c r="K436" s="99"/>
      <c r="L436" s="99"/>
      <c r="M436" s="100"/>
      <c r="N436" s="101" t="s">
        <v>119</v>
      </c>
      <c r="O436" s="100"/>
      <c r="P436" s="101" t="s">
        <v>38</v>
      </c>
      <c r="Q436" s="100"/>
      <c r="R436" s="56" t="s">
        <v>118</v>
      </c>
    </row>
    <row r="437" spans="1:18" ht="14.25" customHeight="1" x14ac:dyDescent="0.25">
      <c r="A437" s="65" t="s">
        <v>38</v>
      </c>
      <c r="B437" s="65" t="s">
        <v>38</v>
      </c>
      <c r="C437" s="96" t="s">
        <v>121</v>
      </c>
      <c r="D437" s="99"/>
      <c r="E437" s="99"/>
      <c r="F437" s="99"/>
      <c r="G437" s="99"/>
      <c r="H437" s="99"/>
      <c r="I437" s="99"/>
      <c r="J437" s="99"/>
      <c r="K437" s="99"/>
      <c r="L437" s="99"/>
      <c r="M437" s="100"/>
      <c r="N437" s="101" t="s">
        <v>119</v>
      </c>
      <c r="O437" s="100"/>
      <c r="P437" s="101" t="s">
        <v>38</v>
      </c>
      <c r="Q437" s="100"/>
      <c r="R437" s="56" t="s">
        <v>118</v>
      </c>
    </row>
    <row r="438" spans="1:18" ht="14.25" customHeight="1" x14ac:dyDescent="0.25">
      <c r="A438" s="65" t="s">
        <v>38</v>
      </c>
      <c r="B438" s="65" t="s">
        <v>38</v>
      </c>
      <c r="C438" s="96" t="s">
        <v>120</v>
      </c>
      <c r="D438" s="99"/>
      <c r="E438" s="99"/>
      <c r="F438" s="99"/>
      <c r="G438" s="99"/>
      <c r="H438" s="99"/>
      <c r="I438" s="99"/>
      <c r="J438" s="99"/>
      <c r="K438" s="99"/>
      <c r="L438" s="99"/>
      <c r="M438" s="100"/>
      <c r="N438" s="101" t="s">
        <v>38</v>
      </c>
      <c r="O438" s="100"/>
      <c r="P438" s="101" t="s">
        <v>38</v>
      </c>
      <c r="Q438" s="100"/>
      <c r="R438" s="56" t="s">
        <v>38</v>
      </c>
    </row>
    <row r="439" spans="1:18" ht="14.25" customHeight="1" x14ac:dyDescent="0.25">
      <c r="A439" s="65" t="s">
        <v>38</v>
      </c>
      <c r="B439" s="65" t="s">
        <v>38</v>
      </c>
      <c r="C439" s="96" t="s">
        <v>111</v>
      </c>
      <c r="D439" s="99"/>
      <c r="E439" s="99"/>
      <c r="F439" s="99"/>
      <c r="G439" s="99"/>
      <c r="H439" s="99"/>
      <c r="I439" s="99"/>
      <c r="J439" s="99"/>
      <c r="K439" s="99"/>
      <c r="L439" s="99"/>
      <c r="M439" s="100"/>
      <c r="N439" s="101" t="s">
        <v>119</v>
      </c>
      <c r="O439" s="100"/>
      <c r="P439" s="101" t="s">
        <v>38</v>
      </c>
      <c r="Q439" s="100"/>
      <c r="R439" s="56" t="s">
        <v>118</v>
      </c>
    </row>
    <row r="440" spans="1:18" ht="14.25" customHeight="1" x14ac:dyDescent="0.25">
      <c r="A440" s="65" t="s">
        <v>38</v>
      </c>
      <c r="B440" s="65" t="s">
        <v>38</v>
      </c>
      <c r="C440" s="96" t="s">
        <v>117</v>
      </c>
      <c r="D440" s="99"/>
      <c r="E440" s="99"/>
      <c r="F440" s="99"/>
      <c r="G440" s="99"/>
      <c r="H440" s="99"/>
      <c r="I440" s="99"/>
      <c r="J440" s="99"/>
      <c r="K440" s="99"/>
      <c r="L440" s="99"/>
      <c r="M440" s="100"/>
      <c r="N440" s="101" t="s">
        <v>38</v>
      </c>
      <c r="O440" s="100"/>
      <c r="P440" s="101" t="s">
        <v>116</v>
      </c>
      <c r="Q440" s="100"/>
      <c r="R440" s="56" t="s">
        <v>114</v>
      </c>
    </row>
    <row r="441" spans="1:18" ht="14.25" customHeight="1" x14ac:dyDescent="0.25">
      <c r="A441" s="65" t="s">
        <v>38</v>
      </c>
      <c r="B441" s="65" t="s">
        <v>38</v>
      </c>
      <c r="C441" s="96" t="s">
        <v>115</v>
      </c>
      <c r="D441" s="99"/>
      <c r="E441" s="99"/>
      <c r="F441" s="99"/>
      <c r="G441" s="99"/>
      <c r="H441" s="99"/>
      <c r="I441" s="99"/>
      <c r="J441" s="99"/>
      <c r="K441" s="99"/>
      <c r="L441" s="99"/>
      <c r="M441" s="100"/>
      <c r="N441" s="101" t="s">
        <v>38</v>
      </c>
      <c r="O441" s="100"/>
      <c r="P441" s="101" t="s">
        <v>38</v>
      </c>
      <c r="Q441" s="100"/>
      <c r="R441" s="56" t="s">
        <v>114</v>
      </c>
    </row>
    <row r="442" spans="1:18" ht="31.35" customHeight="1" x14ac:dyDescent="0.25">
      <c r="A442" s="65" t="s">
        <v>38</v>
      </c>
      <c r="B442" s="65" t="s">
        <v>113</v>
      </c>
      <c r="C442" s="96" t="s">
        <v>62</v>
      </c>
      <c r="D442" s="99"/>
      <c r="E442" s="99"/>
      <c r="F442" s="99"/>
      <c r="G442" s="99"/>
      <c r="H442" s="99"/>
      <c r="I442" s="99"/>
      <c r="J442" s="99"/>
      <c r="K442" s="99"/>
      <c r="L442" s="99"/>
      <c r="M442" s="100"/>
      <c r="N442" s="101" t="s">
        <v>38</v>
      </c>
      <c r="O442" s="100"/>
      <c r="P442" s="101" t="s">
        <v>63</v>
      </c>
      <c r="Q442" s="100"/>
      <c r="R442" s="56" t="s">
        <v>112</v>
      </c>
    </row>
    <row r="443" spans="1:18" ht="14.25" customHeight="1" x14ac:dyDescent="0.25">
      <c r="A443" s="65" t="s">
        <v>38</v>
      </c>
      <c r="B443" s="65" t="s">
        <v>38</v>
      </c>
      <c r="C443" s="96" t="s">
        <v>111</v>
      </c>
      <c r="D443" s="97"/>
      <c r="E443" s="97"/>
      <c r="F443" s="97"/>
      <c r="G443" s="97"/>
      <c r="H443" s="97"/>
      <c r="I443" s="97"/>
      <c r="J443" s="97"/>
      <c r="K443" s="97"/>
      <c r="L443" s="97"/>
      <c r="M443" s="98"/>
      <c r="N443" s="101" t="s">
        <v>38</v>
      </c>
      <c r="O443" s="98"/>
      <c r="P443" s="101" t="s">
        <v>38</v>
      </c>
      <c r="Q443" s="98"/>
      <c r="R443" s="56" t="s">
        <v>110</v>
      </c>
    </row>
    <row r="444" spans="1:18" ht="40.35" customHeight="1" x14ac:dyDescent="0.25"/>
    <row r="445" spans="1:18" ht="14.25" customHeight="1" x14ac:dyDescent="0.25">
      <c r="A445" s="60" t="s">
        <v>38</v>
      </c>
      <c r="B445" s="90" t="s">
        <v>109</v>
      </c>
      <c r="C445" s="91"/>
      <c r="D445" s="91"/>
      <c r="E445" s="91"/>
      <c r="F445" s="91"/>
      <c r="G445" s="91"/>
      <c r="H445" s="91"/>
      <c r="I445" s="90" t="s">
        <v>108</v>
      </c>
      <c r="J445" s="91"/>
      <c r="K445" s="91"/>
      <c r="L445" s="91"/>
      <c r="M445" s="91"/>
      <c r="N445" s="91"/>
      <c r="O445" s="91"/>
      <c r="P445" s="91"/>
      <c r="Q445" s="91"/>
      <c r="R445" s="91"/>
    </row>
    <row r="446" spans="1:18" ht="14.25" customHeight="1" x14ac:dyDescent="0.25">
      <c r="A446" s="60" t="s">
        <v>38</v>
      </c>
      <c r="B446" s="60" t="s">
        <v>38</v>
      </c>
      <c r="C446" s="61" t="s">
        <v>38</v>
      </c>
      <c r="D446" s="92" t="s">
        <v>38</v>
      </c>
      <c r="E446" s="91"/>
      <c r="F446" s="93" t="s">
        <v>38</v>
      </c>
      <c r="G446" s="91"/>
      <c r="H446" s="91"/>
      <c r="I446" s="92" t="s">
        <v>38</v>
      </c>
      <c r="J446" s="91"/>
      <c r="K446" s="91"/>
      <c r="L446" s="94" t="s">
        <v>38</v>
      </c>
      <c r="M446" s="95"/>
      <c r="N446" s="95"/>
      <c r="O446" s="92" t="s">
        <v>38</v>
      </c>
      <c r="P446" s="91"/>
      <c r="Q446" s="93" t="s">
        <v>38</v>
      </c>
      <c r="R446" s="91"/>
    </row>
    <row r="447" spans="1:18" ht="14.25" customHeight="1" x14ac:dyDescent="0.25"/>
  </sheetData>
  <mergeCells count="2078">
    <mergeCell ref="B1:F1"/>
    <mergeCell ref="G1:R1"/>
    <mergeCell ref="B3:F3"/>
    <mergeCell ref="G3:R3"/>
    <mergeCell ref="C5:K5"/>
    <mergeCell ref="L5:M5"/>
    <mergeCell ref="N5:R5"/>
    <mergeCell ref="C6:J6"/>
    <mergeCell ref="K6:M6"/>
    <mergeCell ref="N6:R6"/>
    <mergeCell ref="C8:J8"/>
    <mergeCell ref="K8:M8"/>
    <mergeCell ref="N8:R8"/>
    <mergeCell ref="B9:J9"/>
    <mergeCell ref="K9:R9"/>
    <mergeCell ref="A11:R11"/>
    <mergeCell ref="A12:R12"/>
    <mergeCell ref="A14:R14"/>
    <mergeCell ref="A15:R15"/>
    <mergeCell ref="A16:R16"/>
    <mergeCell ref="A17:R17"/>
    <mergeCell ref="A18:R18"/>
    <mergeCell ref="C20:I20"/>
    <mergeCell ref="K20:R20"/>
    <mergeCell ref="C22:I22"/>
    <mergeCell ref="J22:R22"/>
    <mergeCell ref="A23:B23"/>
    <mergeCell ref="C23:I23"/>
    <mergeCell ref="J23:R23"/>
    <mergeCell ref="B25:D25"/>
    <mergeCell ref="E25:R25"/>
    <mergeCell ref="B27:D27"/>
    <mergeCell ref="E27:F27"/>
    <mergeCell ref="H27:R27"/>
    <mergeCell ref="A28:B28"/>
    <mergeCell ref="C28:I28"/>
    <mergeCell ref="J28:M28"/>
    <mergeCell ref="N28:O28"/>
    <mergeCell ref="P28:Q28"/>
    <mergeCell ref="A29:B29"/>
    <mergeCell ref="C29:D29"/>
    <mergeCell ref="E29:F29"/>
    <mergeCell ref="H29:I29"/>
    <mergeCell ref="J29:O29"/>
    <mergeCell ref="P29:Q29"/>
    <mergeCell ref="A30:B30"/>
    <mergeCell ref="C30:D30"/>
    <mergeCell ref="E30:F30"/>
    <mergeCell ref="H30:I30"/>
    <mergeCell ref="J30:O30"/>
    <mergeCell ref="P30:Q30"/>
    <mergeCell ref="A31:B31"/>
    <mergeCell ref="C31:D31"/>
    <mergeCell ref="E31:F31"/>
    <mergeCell ref="H31:I31"/>
    <mergeCell ref="J31:R31"/>
    <mergeCell ref="A32:B32"/>
    <mergeCell ref="C32:D32"/>
    <mergeCell ref="E32:F32"/>
    <mergeCell ref="H32:I32"/>
    <mergeCell ref="J32:M32"/>
    <mergeCell ref="N32:R32"/>
    <mergeCell ref="A34:A35"/>
    <mergeCell ref="B34:B35"/>
    <mergeCell ref="C34:D35"/>
    <mergeCell ref="E34:F35"/>
    <mergeCell ref="G34:J34"/>
    <mergeCell ref="K34:O34"/>
    <mergeCell ref="P34:Q35"/>
    <mergeCell ref="R34:R35"/>
    <mergeCell ref="H35:I35"/>
    <mergeCell ref="K35:L35"/>
    <mergeCell ref="N35:O35"/>
    <mergeCell ref="C36:D36"/>
    <mergeCell ref="E36:F36"/>
    <mergeCell ref="H36:I36"/>
    <mergeCell ref="K36:L36"/>
    <mergeCell ref="N36:O36"/>
    <mergeCell ref="P36:Q36"/>
    <mergeCell ref="A38:R38"/>
    <mergeCell ref="C39:D39"/>
    <mergeCell ref="E39:F39"/>
    <mergeCell ref="H39:I39"/>
    <mergeCell ref="K39:L39"/>
    <mergeCell ref="N39:O39"/>
    <mergeCell ref="P39:Q39"/>
    <mergeCell ref="C40:Q40"/>
    <mergeCell ref="C41:D41"/>
    <mergeCell ref="E41:F41"/>
    <mergeCell ref="H41:I41"/>
    <mergeCell ref="K41:L41"/>
    <mergeCell ref="N41:O41"/>
    <mergeCell ref="P41:Q41"/>
    <mergeCell ref="C42:D42"/>
    <mergeCell ref="E42:F42"/>
    <mergeCell ref="H42:I42"/>
    <mergeCell ref="K42:L42"/>
    <mergeCell ref="N42:O42"/>
    <mergeCell ref="P42:Q42"/>
    <mergeCell ref="C43:D43"/>
    <mergeCell ref="E43:F43"/>
    <mergeCell ref="H43:I43"/>
    <mergeCell ref="K43:L43"/>
    <mergeCell ref="N43:O43"/>
    <mergeCell ref="P43:Q43"/>
    <mergeCell ref="C44:D44"/>
    <mergeCell ref="E44:F44"/>
    <mergeCell ref="H44:I44"/>
    <mergeCell ref="K44:L44"/>
    <mergeCell ref="N44:O44"/>
    <mergeCell ref="P44:Q44"/>
    <mergeCell ref="C45:D45"/>
    <mergeCell ref="E45:F45"/>
    <mergeCell ref="H45:I45"/>
    <mergeCell ref="K45:L45"/>
    <mergeCell ref="N45:O45"/>
    <mergeCell ref="P45:Q45"/>
    <mergeCell ref="C46:D46"/>
    <mergeCell ref="E46:F46"/>
    <mergeCell ref="H46:I46"/>
    <mergeCell ref="K46:L46"/>
    <mergeCell ref="N46:O46"/>
    <mergeCell ref="P46:Q46"/>
    <mergeCell ref="C47:D47"/>
    <mergeCell ref="E47:F47"/>
    <mergeCell ref="H47:I47"/>
    <mergeCell ref="K47:L47"/>
    <mergeCell ref="N47:O47"/>
    <mergeCell ref="P47:Q47"/>
    <mergeCell ref="C48:J48"/>
    <mergeCell ref="K48:L48"/>
    <mergeCell ref="N48:O48"/>
    <mergeCell ref="P48:Q48"/>
    <mergeCell ref="C49:D49"/>
    <mergeCell ref="E49:F49"/>
    <mergeCell ref="H49:I49"/>
    <mergeCell ref="K49:L49"/>
    <mergeCell ref="N49:O49"/>
    <mergeCell ref="P49:Q49"/>
    <mergeCell ref="C50:D50"/>
    <mergeCell ref="E50:F50"/>
    <mergeCell ref="H50:I50"/>
    <mergeCell ref="K50:L50"/>
    <mergeCell ref="N50:O50"/>
    <mergeCell ref="P50:Q50"/>
    <mergeCell ref="C51:D51"/>
    <mergeCell ref="E51:F51"/>
    <mergeCell ref="H51:I51"/>
    <mergeCell ref="K51:L51"/>
    <mergeCell ref="N51:O51"/>
    <mergeCell ref="P51:Q51"/>
    <mergeCell ref="C52:J52"/>
    <mergeCell ref="K52:M52"/>
    <mergeCell ref="N52:O52"/>
    <mergeCell ref="P52:Q52"/>
    <mergeCell ref="C53:D53"/>
    <mergeCell ref="E53:F53"/>
    <mergeCell ref="H53:I53"/>
    <mergeCell ref="K53:L53"/>
    <mergeCell ref="N53:O53"/>
    <mergeCell ref="P53:Q53"/>
    <mergeCell ref="C54:Q54"/>
    <mergeCell ref="C55:D55"/>
    <mergeCell ref="E55:F55"/>
    <mergeCell ref="H55:I55"/>
    <mergeCell ref="K55:L55"/>
    <mergeCell ref="N55:O55"/>
    <mergeCell ref="P55:Q55"/>
    <mergeCell ref="C56:D56"/>
    <mergeCell ref="E56:F56"/>
    <mergeCell ref="H56:I56"/>
    <mergeCell ref="K56:L56"/>
    <mergeCell ref="N56:O56"/>
    <mergeCell ref="P56:Q56"/>
    <mergeCell ref="C57:D57"/>
    <mergeCell ref="E57:F57"/>
    <mergeCell ref="H57:I57"/>
    <mergeCell ref="K57:L57"/>
    <mergeCell ref="N57:O57"/>
    <mergeCell ref="P57:Q57"/>
    <mergeCell ref="C58:D58"/>
    <mergeCell ref="E58:F58"/>
    <mergeCell ref="H58:I58"/>
    <mergeCell ref="K58:L58"/>
    <mergeCell ref="N58:O58"/>
    <mergeCell ref="P58:Q58"/>
    <mergeCell ref="C59:D59"/>
    <mergeCell ref="E59:F59"/>
    <mergeCell ref="H59:I59"/>
    <mergeCell ref="K59:L59"/>
    <mergeCell ref="N59:O59"/>
    <mergeCell ref="P59:Q59"/>
    <mergeCell ref="C60:D60"/>
    <mergeCell ref="E60:F60"/>
    <mergeCell ref="H60:I60"/>
    <mergeCell ref="K60:L60"/>
    <mergeCell ref="N60:O60"/>
    <mergeCell ref="P60:Q60"/>
    <mergeCell ref="C61:D61"/>
    <mergeCell ref="E61:F61"/>
    <mergeCell ref="H61:I61"/>
    <mergeCell ref="K61:L61"/>
    <mergeCell ref="N61:O61"/>
    <mergeCell ref="P61:Q61"/>
    <mergeCell ref="C62:J62"/>
    <mergeCell ref="K62:L62"/>
    <mergeCell ref="N62:O62"/>
    <mergeCell ref="P62:Q62"/>
    <mergeCell ref="C63:D63"/>
    <mergeCell ref="E63:F63"/>
    <mergeCell ref="H63:I63"/>
    <mergeCell ref="K63:L63"/>
    <mergeCell ref="N63:O63"/>
    <mergeCell ref="P63:Q63"/>
    <mergeCell ref="C64:D64"/>
    <mergeCell ref="E64:F64"/>
    <mergeCell ref="H64:I64"/>
    <mergeCell ref="K64:L64"/>
    <mergeCell ref="N64:O64"/>
    <mergeCell ref="P64:Q64"/>
    <mergeCell ref="C65:D65"/>
    <mergeCell ref="E65:F65"/>
    <mergeCell ref="H65:I65"/>
    <mergeCell ref="K65:L65"/>
    <mergeCell ref="N65:O65"/>
    <mergeCell ref="P65:Q65"/>
    <mergeCell ref="C66:J66"/>
    <mergeCell ref="K66:M66"/>
    <mergeCell ref="N66:O66"/>
    <mergeCell ref="P66:Q66"/>
    <mergeCell ref="C67:D67"/>
    <mergeCell ref="E67:F67"/>
    <mergeCell ref="H67:I67"/>
    <mergeCell ref="K67:L67"/>
    <mergeCell ref="N67:O67"/>
    <mergeCell ref="P67:Q67"/>
    <mergeCell ref="C68:Q68"/>
    <mergeCell ref="C69:D69"/>
    <mergeCell ref="E69:F69"/>
    <mergeCell ref="H69:I69"/>
    <mergeCell ref="K69:L69"/>
    <mergeCell ref="N69:O69"/>
    <mergeCell ref="P69:Q69"/>
    <mergeCell ref="C70:D70"/>
    <mergeCell ref="E70:F70"/>
    <mergeCell ref="H70:I70"/>
    <mergeCell ref="K70:L70"/>
    <mergeCell ref="N70:O70"/>
    <mergeCell ref="P70:Q70"/>
    <mergeCell ref="C71:D71"/>
    <mergeCell ref="E71:F71"/>
    <mergeCell ref="H71:I71"/>
    <mergeCell ref="K71:L71"/>
    <mergeCell ref="N71:O71"/>
    <mergeCell ref="P71:Q71"/>
    <mergeCell ref="C72:D72"/>
    <mergeCell ref="E72:F72"/>
    <mergeCell ref="H72:I72"/>
    <mergeCell ref="K72:L72"/>
    <mergeCell ref="N72:O72"/>
    <mergeCell ref="P72:Q72"/>
    <mergeCell ref="C73:D73"/>
    <mergeCell ref="E73:F73"/>
    <mergeCell ref="H73:I73"/>
    <mergeCell ref="K73:L73"/>
    <mergeCell ref="N73:O73"/>
    <mergeCell ref="P73:Q73"/>
    <mergeCell ref="C74:D74"/>
    <mergeCell ref="E74:F74"/>
    <mergeCell ref="H74:I74"/>
    <mergeCell ref="K74:L74"/>
    <mergeCell ref="N74:O74"/>
    <mergeCell ref="P74:Q74"/>
    <mergeCell ref="C75:D75"/>
    <mergeCell ref="E75:F75"/>
    <mergeCell ref="H75:I75"/>
    <mergeCell ref="K75:L75"/>
    <mergeCell ref="N75:O75"/>
    <mergeCell ref="P75:Q75"/>
    <mergeCell ref="C76:D76"/>
    <mergeCell ref="E76:F76"/>
    <mergeCell ref="H76:I76"/>
    <mergeCell ref="K76:L76"/>
    <mergeCell ref="N76:O76"/>
    <mergeCell ref="P76:Q76"/>
    <mergeCell ref="C77:D77"/>
    <mergeCell ref="E77:F77"/>
    <mergeCell ref="H77:I77"/>
    <mergeCell ref="K77:L77"/>
    <mergeCell ref="N77:O77"/>
    <mergeCell ref="P77:Q77"/>
    <mergeCell ref="C78:D78"/>
    <mergeCell ref="E78:F78"/>
    <mergeCell ref="H78:I78"/>
    <mergeCell ref="K78:L78"/>
    <mergeCell ref="N78:O78"/>
    <mergeCell ref="P78:Q78"/>
    <mergeCell ref="C79:D79"/>
    <mergeCell ref="E79:F79"/>
    <mergeCell ref="H79:I79"/>
    <mergeCell ref="K79:L79"/>
    <mergeCell ref="N79:O79"/>
    <mergeCell ref="P79:Q79"/>
    <mergeCell ref="C80:D80"/>
    <mergeCell ref="E80:F80"/>
    <mergeCell ref="H80:I80"/>
    <mergeCell ref="K80:L80"/>
    <mergeCell ref="N80:O80"/>
    <mergeCell ref="P80:Q80"/>
    <mergeCell ref="C81:D81"/>
    <mergeCell ref="E81:F81"/>
    <mergeCell ref="H81:I81"/>
    <mergeCell ref="K81:L81"/>
    <mergeCell ref="N81:O81"/>
    <mergeCell ref="P81:Q81"/>
    <mergeCell ref="C82:J82"/>
    <mergeCell ref="K82:L82"/>
    <mergeCell ref="N82:O82"/>
    <mergeCell ref="P82:Q82"/>
    <mergeCell ref="C83:D83"/>
    <mergeCell ref="E83:F83"/>
    <mergeCell ref="H83:I83"/>
    <mergeCell ref="K83:L83"/>
    <mergeCell ref="N83:O83"/>
    <mergeCell ref="P83:Q83"/>
    <mergeCell ref="C84:D84"/>
    <mergeCell ref="E84:F84"/>
    <mergeCell ref="H84:I84"/>
    <mergeCell ref="K84:L84"/>
    <mergeCell ref="N84:O84"/>
    <mergeCell ref="P84:Q84"/>
    <mergeCell ref="C85:D85"/>
    <mergeCell ref="E85:F85"/>
    <mergeCell ref="H85:I85"/>
    <mergeCell ref="K85:L85"/>
    <mergeCell ref="N85:O85"/>
    <mergeCell ref="P85:Q85"/>
    <mergeCell ref="C86:J86"/>
    <mergeCell ref="K86:M86"/>
    <mergeCell ref="N86:O86"/>
    <mergeCell ref="P86:Q86"/>
    <mergeCell ref="C87:D87"/>
    <mergeCell ref="E87:F87"/>
    <mergeCell ref="H87:I87"/>
    <mergeCell ref="K87:L87"/>
    <mergeCell ref="N87:O87"/>
    <mergeCell ref="P87:Q87"/>
    <mergeCell ref="C88:Q88"/>
    <mergeCell ref="C89:D89"/>
    <mergeCell ref="E89:F89"/>
    <mergeCell ref="H89:I89"/>
    <mergeCell ref="K89:L89"/>
    <mergeCell ref="N89:O89"/>
    <mergeCell ref="P89:Q89"/>
    <mergeCell ref="C90:D90"/>
    <mergeCell ref="E90:F90"/>
    <mergeCell ref="H90:I90"/>
    <mergeCell ref="K90:L90"/>
    <mergeCell ref="N90:O90"/>
    <mergeCell ref="P90:Q90"/>
    <mergeCell ref="C91:D91"/>
    <mergeCell ref="E91:F91"/>
    <mergeCell ref="H91:I91"/>
    <mergeCell ref="K91:L91"/>
    <mergeCell ref="N91:O91"/>
    <mergeCell ref="P91:Q91"/>
    <mergeCell ref="C92:D92"/>
    <mergeCell ref="E92:F92"/>
    <mergeCell ref="H92:I92"/>
    <mergeCell ref="K92:L92"/>
    <mergeCell ref="N92:O92"/>
    <mergeCell ref="P92:Q92"/>
    <mergeCell ref="C93:D93"/>
    <mergeCell ref="E93:F93"/>
    <mergeCell ref="H93:I93"/>
    <mergeCell ref="K93:L93"/>
    <mergeCell ref="N93:O93"/>
    <mergeCell ref="P93:Q93"/>
    <mergeCell ref="C94:D94"/>
    <mergeCell ref="E94:F94"/>
    <mergeCell ref="H94:I94"/>
    <mergeCell ref="K94:L94"/>
    <mergeCell ref="N94:O94"/>
    <mergeCell ref="P94:Q94"/>
    <mergeCell ref="C95:J95"/>
    <mergeCell ref="K95:L95"/>
    <mergeCell ref="N95:O95"/>
    <mergeCell ref="P95:Q95"/>
    <mergeCell ref="C96:D96"/>
    <mergeCell ref="E96:F96"/>
    <mergeCell ref="H96:I96"/>
    <mergeCell ref="K96:L96"/>
    <mergeCell ref="N96:O96"/>
    <mergeCell ref="P96:Q96"/>
    <mergeCell ref="C97:D97"/>
    <mergeCell ref="E97:F97"/>
    <mergeCell ref="H97:I97"/>
    <mergeCell ref="K97:L97"/>
    <mergeCell ref="N97:O97"/>
    <mergeCell ref="P97:Q97"/>
    <mergeCell ref="C98:D98"/>
    <mergeCell ref="E98:F98"/>
    <mergeCell ref="H98:I98"/>
    <mergeCell ref="K98:L98"/>
    <mergeCell ref="N98:O98"/>
    <mergeCell ref="P98:Q98"/>
    <mergeCell ref="C99:J99"/>
    <mergeCell ref="K99:M99"/>
    <mergeCell ref="N99:O99"/>
    <mergeCell ref="P99:Q99"/>
    <mergeCell ref="C100:D100"/>
    <mergeCell ref="E100:F100"/>
    <mergeCell ref="H100:I100"/>
    <mergeCell ref="K100:L100"/>
    <mergeCell ref="N100:O100"/>
    <mergeCell ref="P100:Q100"/>
    <mergeCell ref="C101:Q101"/>
    <mergeCell ref="C102:D102"/>
    <mergeCell ref="E102:F102"/>
    <mergeCell ref="H102:I102"/>
    <mergeCell ref="K102:L102"/>
    <mergeCell ref="N102:O102"/>
    <mergeCell ref="P102:Q102"/>
    <mergeCell ref="C103:D103"/>
    <mergeCell ref="E103:F103"/>
    <mergeCell ref="H103:I103"/>
    <mergeCell ref="K103:L103"/>
    <mergeCell ref="N103:O103"/>
    <mergeCell ref="P103:Q103"/>
    <mergeCell ref="C104:D104"/>
    <mergeCell ref="E104:F104"/>
    <mergeCell ref="H104:I104"/>
    <mergeCell ref="K104:L104"/>
    <mergeCell ref="N104:O104"/>
    <mergeCell ref="P104:Q104"/>
    <mergeCell ref="C105:D105"/>
    <mergeCell ref="E105:F105"/>
    <mergeCell ref="H105:I105"/>
    <mergeCell ref="K105:L105"/>
    <mergeCell ref="N105:O105"/>
    <mergeCell ref="P105:Q105"/>
    <mergeCell ref="C106:D106"/>
    <mergeCell ref="E106:F106"/>
    <mergeCell ref="H106:I106"/>
    <mergeCell ref="K106:L106"/>
    <mergeCell ref="N106:O106"/>
    <mergeCell ref="P106:Q106"/>
    <mergeCell ref="C107:D107"/>
    <mergeCell ref="E107:F107"/>
    <mergeCell ref="H107:I107"/>
    <mergeCell ref="K107:L107"/>
    <mergeCell ref="N107:O107"/>
    <mergeCell ref="P107:Q107"/>
    <mergeCell ref="C108:J108"/>
    <mergeCell ref="K108:L108"/>
    <mergeCell ref="N108:O108"/>
    <mergeCell ref="P108:Q108"/>
    <mergeCell ref="C109:D109"/>
    <mergeCell ref="E109:F109"/>
    <mergeCell ref="H109:I109"/>
    <mergeCell ref="K109:L109"/>
    <mergeCell ref="N109:O109"/>
    <mergeCell ref="P109:Q109"/>
    <mergeCell ref="C110:D110"/>
    <mergeCell ref="E110:F110"/>
    <mergeCell ref="H110:I110"/>
    <mergeCell ref="K110:L110"/>
    <mergeCell ref="N110:O110"/>
    <mergeCell ref="P110:Q110"/>
    <mergeCell ref="C111:D111"/>
    <mergeCell ref="E111:F111"/>
    <mergeCell ref="H111:I111"/>
    <mergeCell ref="K111:L111"/>
    <mergeCell ref="N111:O111"/>
    <mergeCell ref="P111:Q111"/>
    <mergeCell ref="C112:J112"/>
    <mergeCell ref="K112:M112"/>
    <mergeCell ref="N112:O112"/>
    <mergeCell ref="P112:Q112"/>
    <mergeCell ref="C113:D113"/>
    <mergeCell ref="E113:F113"/>
    <mergeCell ref="H113:I113"/>
    <mergeCell ref="K113:L113"/>
    <mergeCell ref="N113:O113"/>
    <mergeCell ref="P113:Q113"/>
    <mergeCell ref="C114:Q114"/>
    <mergeCell ref="C115:D115"/>
    <mergeCell ref="E115:F115"/>
    <mergeCell ref="H115:I115"/>
    <mergeCell ref="K115:L115"/>
    <mergeCell ref="N115:O115"/>
    <mergeCell ref="P115:Q115"/>
    <mergeCell ref="C116:D116"/>
    <mergeCell ref="E116:F116"/>
    <mergeCell ref="H116:I116"/>
    <mergeCell ref="K116:L116"/>
    <mergeCell ref="N116:O116"/>
    <mergeCell ref="P116:Q116"/>
    <mergeCell ref="C117:D117"/>
    <mergeCell ref="E117:F117"/>
    <mergeCell ref="H117:I117"/>
    <mergeCell ref="K117:L117"/>
    <mergeCell ref="N117:O117"/>
    <mergeCell ref="P117:Q117"/>
    <mergeCell ref="C118:D118"/>
    <mergeCell ref="E118:F118"/>
    <mergeCell ref="H118:I118"/>
    <mergeCell ref="K118:L118"/>
    <mergeCell ref="N118:O118"/>
    <mergeCell ref="P118:Q118"/>
    <mergeCell ref="C119:D119"/>
    <mergeCell ref="E119:F119"/>
    <mergeCell ref="H119:I119"/>
    <mergeCell ref="K119:L119"/>
    <mergeCell ref="N119:O119"/>
    <mergeCell ref="P119:Q119"/>
    <mergeCell ref="C120:D120"/>
    <mergeCell ref="E120:F120"/>
    <mergeCell ref="H120:I120"/>
    <mergeCell ref="K120:L120"/>
    <mergeCell ref="N120:O120"/>
    <mergeCell ref="P120:Q120"/>
    <mergeCell ref="C121:J121"/>
    <mergeCell ref="K121:L121"/>
    <mergeCell ref="N121:O121"/>
    <mergeCell ref="P121:Q121"/>
    <mergeCell ref="C122:D122"/>
    <mergeCell ref="E122:F122"/>
    <mergeCell ref="H122:I122"/>
    <mergeCell ref="K122:L122"/>
    <mergeCell ref="N122:O122"/>
    <mergeCell ref="P122:Q122"/>
    <mergeCell ref="C123:D123"/>
    <mergeCell ref="E123:F123"/>
    <mergeCell ref="H123:I123"/>
    <mergeCell ref="K123:L123"/>
    <mergeCell ref="N123:O123"/>
    <mergeCell ref="P123:Q123"/>
    <mergeCell ref="C124:D124"/>
    <mergeCell ref="E124:F124"/>
    <mergeCell ref="H124:I124"/>
    <mergeCell ref="K124:L124"/>
    <mergeCell ref="N124:O124"/>
    <mergeCell ref="P124:Q124"/>
    <mergeCell ref="C125:J125"/>
    <mergeCell ref="K125:M125"/>
    <mergeCell ref="N125:O125"/>
    <mergeCell ref="P125:Q125"/>
    <mergeCell ref="C126:D126"/>
    <mergeCell ref="E126:F126"/>
    <mergeCell ref="H126:I126"/>
    <mergeCell ref="K126:L126"/>
    <mergeCell ref="N126:O126"/>
    <mergeCell ref="P126:Q126"/>
    <mergeCell ref="C127:Q127"/>
    <mergeCell ref="C128:D128"/>
    <mergeCell ref="E128:F128"/>
    <mergeCell ref="H128:I128"/>
    <mergeCell ref="K128:L128"/>
    <mergeCell ref="N128:O128"/>
    <mergeCell ref="P128:Q128"/>
    <mergeCell ref="C129:D129"/>
    <mergeCell ref="E129:F129"/>
    <mergeCell ref="H129:I129"/>
    <mergeCell ref="K129:L129"/>
    <mergeCell ref="N129:O129"/>
    <mergeCell ref="P129:Q129"/>
    <mergeCell ref="C130:D130"/>
    <mergeCell ref="E130:F130"/>
    <mergeCell ref="H130:I130"/>
    <mergeCell ref="K130:L130"/>
    <mergeCell ref="N130:O130"/>
    <mergeCell ref="P130:Q130"/>
    <mergeCell ref="C131:D131"/>
    <mergeCell ref="E131:F131"/>
    <mergeCell ref="H131:I131"/>
    <mergeCell ref="K131:L131"/>
    <mergeCell ref="N131:O131"/>
    <mergeCell ref="P131:Q131"/>
    <mergeCell ref="C132:D132"/>
    <mergeCell ref="E132:F132"/>
    <mergeCell ref="H132:I132"/>
    <mergeCell ref="K132:L132"/>
    <mergeCell ref="N132:O132"/>
    <mergeCell ref="P132:Q132"/>
    <mergeCell ref="C133:D133"/>
    <mergeCell ref="E133:F133"/>
    <mergeCell ref="H133:I133"/>
    <mergeCell ref="K133:L133"/>
    <mergeCell ref="N133:O133"/>
    <mergeCell ref="P133:Q133"/>
    <mergeCell ref="C134:D134"/>
    <mergeCell ref="E134:F134"/>
    <mergeCell ref="H134:I134"/>
    <mergeCell ref="K134:L134"/>
    <mergeCell ref="N134:O134"/>
    <mergeCell ref="P134:Q134"/>
    <mergeCell ref="C135:J135"/>
    <mergeCell ref="K135:L135"/>
    <mergeCell ref="N135:O135"/>
    <mergeCell ref="P135:Q135"/>
    <mergeCell ref="C136:D136"/>
    <mergeCell ref="E136:F136"/>
    <mergeCell ref="H136:I136"/>
    <mergeCell ref="K136:L136"/>
    <mergeCell ref="N136:O136"/>
    <mergeCell ref="P136:Q136"/>
    <mergeCell ref="C137:D137"/>
    <mergeCell ref="E137:F137"/>
    <mergeCell ref="H137:I137"/>
    <mergeCell ref="K137:L137"/>
    <mergeCell ref="N137:O137"/>
    <mergeCell ref="P137:Q137"/>
    <mergeCell ref="C138:D138"/>
    <mergeCell ref="E138:F138"/>
    <mergeCell ref="H138:I138"/>
    <mergeCell ref="K138:L138"/>
    <mergeCell ref="N138:O138"/>
    <mergeCell ref="P138:Q138"/>
    <mergeCell ref="C139:J139"/>
    <mergeCell ref="K139:M139"/>
    <mergeCell ref="N139:O139"/>
    <mergeCell ref="P139:Q139"/>
    <mergeCell ref="C140:D140"/>
    <mergeCell ref="E140:F140"/>
    <mergeCell ref="H140:I140"/>
    <mergeCell ref="K140:L140"/>
    <mergeCell ref="N140:O140"/>
    <mergeCell ref="P140:Q140"/>
    <mergeCell ref="C141:Q141"/>
    <mergeCell ref="C142:D142"/>
    <mergeCell ref="E142:F142"/>
    <mergeCell ref="H142:I142"/>
    <mergeCell ref="K142:L142"/>
    <mergeCell ref="N142:O142"/>
    <mergeCell ref="P142:Q142"/>
    <mergeCell ref="C143:D143"/>
    <mergeCell ref="E143:F143"/>
    <mergeCell ref="H143:I143"/>
    <mergeCell ref="K143:L143"/>
    <mergeCell ref="N143:O143"/>
    <mergeCell ref="P143:Q143"/>
    <mergeCell ref="C144:D144"/>
    <mergeCell ref="E144:F144"/>
    <mergeCell ref="H144:I144"/>
    <mergeCell ref="K144:L144"/>
    <mergeCell ref="N144:O144"/>
    <mergeCell ref="P144:Q144"/>
    <mergeCell ref="C145:D145"/>
    <mergeCell ref="E145:F145"/>
    <mergeCell ref="H145:I145"/>
    <mergeCell ref="K145:L145"/>
    <mergeCell ref="N145:O145"/>
    <mergeCell ref="P145:Q145"/>
    <mergeCell ref="C146:D146"/>
    <mergeCell ref="E146:F146"/>
    <mergeCell ref="H146:I146"/>
    <mergeCell ref="K146:L146"/>
    <mergeCell ref="N146:O146"/>
    <mergeCell ref="P146:Q146"/>
    <mergeCell ref="C147:D147"/>
    <mergeCell ref="E147:F147"/>
    <mergeCell ref="H147:I147"/>
    <mergeCell ref="K147:L147"/>
    <mergeCell ref="N147:O147"/>
    <mergeCell ref="P147:Q147"/>
    <mergeCell ref="C148:D148"/>
    <mergeCell ref="E148:F148"/>
    <mergeCell ref="H148:I148"/>
    <mergeCell ref="K148:L148"/>
    <mergeCell ref="N148:O148"/>
    <mergeCell ref="P148:Q148"/>
    <mergeCell ref="C149:J149"/>
    <mergeCell ref="K149:L149"/>
    <mergeCell ref="N149:O149"/>
    <mergeCell ref="P149:Q149"/>
    <mergeCell ref="C150:D150"/>
    <mergeCell ref="E150:F150"/>
    <mergeCell ref="H150:I150"/>
    <mergeCell ref="K150:L150"/>
    <mergeCell ref="N150:O150"/>
    <mergeCell ref="P150:Q150"/>
    <mergeCell ref="C151:D151"/>
    <mergeCell ref="E151:F151"/>
    <mergeCell ref="H151:I151"/>
    <mergeCell ref="K151:L151"/>
    <mergeCell ref="N151:O151"/>
    <mergeCell ref="P151:Q151"/>
    <mergeCell ref="C152:D152"/>
    <mergeCell ref="E152:F152"/>
    <mergeCell ref="H152:I152"/>
    <mergeCell ref="K152:L152"/>
    <mergeCell ref="N152:O152"/>
    <mergeCell ref="P152:Q152"/>
    <mergeCell ref="C153:J153"/>
    <mergeCell ref="K153:M153"/>
    <mergeCell ref="N153:O153"/>
    <mergeCell ref="P153:Q153"/>
    <mergeCell ref="C154:D154"/>
    <mergeCell ref="E154:F154"/>
    <mergeCell ref="H154:I154"/>
    <mergeCell ref="K154:L154"/>
    <mergeCell ref="N154:O154"/>
    <mergeCell ref="P154:Q154"/>
    <mergeCell ref="C155:Q155"/>
    <mergeCell ref="C156:D156"/>
    <mergeCell ref="E156:F156"/>
    <mergeCell ref="H156:I156"/>
    <mergeCell ref="K156:L156"/>
    <mergeCell ref="N156:O156"/>
    <mergeCell ref="P156:Q156"/>
    <mergeCell ref="C157:D157"/>
    <mergeCell ref="E157:F157"/>
    <mergeCell ref="H157:I157"/>
    <mergeCell ref="K157:L157"/>
    <mergeCell ref="N157:O157"/>
    <mergeCell ref="P157:Q157"/>
    <mergeCell ref="C158:D158"/>
    <mergeCell ref="E158:F158"/>
    <mergeCell ref="H158:I158"/>
    <mergeCell ref="K158:L158"/>
    <mergeCell ref="N158:O158"/>
    <mergeCell ref="P158:Q158"/>
    <mergeCell ref="C159:D159"/>
    <mergeCell ref="E159:F159"/>
    <mergeCell ref="H159:I159"/>
    <mergeCell ref="K159:L159"/>
    <mergeCell ref="N159:O159"/>
    <mergeCell ref="P159:Q159"/>
    <mergeCell ref="C160:D160"/>
    <mergeCell ref="E160:F160"/>
    <mergeCell ref="H160:I160"/>
    <mergeCell ref="K160:L160"/>
    <mergeCell ref="N160:O160"/>
    <mergeCell ref="P160:Q160"/>
    <mergeCell ref="C161:D161"/>
    <mergeCell ref="E161:F161"/>
    <mergeCell ref="H161:I161"/>
    <mergeCell ref="K161:L161"/>
    <mergeCell ref="N161:O161"/>
    <mergeCell ref="P161:Q161"/>
    <mergeCell ref="C162:D162"/>
    <mergeCell ref="E162:F162"/>
    <mergeCell ref="H162:I162"/>
    <mergeCell ref="K162:L162"/>
    <mergeCell ref="N162:O162"/>
    <mergeCell ref="P162:Q162"/>
    <mergeCell ref="C163:J163"/>
    <mergeCell ref="K163:L163"/>
    <mergeCell ref="N163:O163"/>
    <mergeCell ref="P163:Q163"/>
    <mergeCell ref="C164:D164"/>
    <mergeCell ref="E164:F164"/>
    <mergeCell ref="H164:I164"/>
    <mergeCell ref="K164:L164"/>
    <mergeCell ref="N164:O164"/>
    <mergeCell ref="P164:Q164"/>
    <mergeCell ref="C165:D165"/>
    <mergeCell ref="E165:F165"/>
    <mergeCell ref="H165:I165"/>
    <mergeCell ref="K165:L165"/>
    <mergeCell ref="N165:O165"/>
    <mergeCell ref="P165:Q165"/>
    <mergeCell ref="C166:D166"/>
    <mergeCell ref="E166:F166"/>
    <mergeCell ref="H166:I166"/>
    <mergeCell ref="K166:L166"/>
    <mergeCell ref="N166:O166"/>
    <mergeCell ref="P166:Q166"/>
    <mergeCell ref="C167:J167"/>
    <mergeCell ref="K167:M167"/>
    <mergeCell ref="N167:O167"/>
    <mergeCell ref="P167:Q167"/>
    <mergeCell ref="C168:D168"/>
    <mergeCell ref="E168:F168"/>
    <mergeCell ref="H168:I168"/>
    <mergeCell ref="K168:L168"/>
    <mergeCell ref="N168:O168"/>
    <mergeCell ref="P168:Q168"/>
    <mergeCell ref="C169:Q169"/>
    <mergeCell ref="C170:D170"/>
    <mergeCell ref="E170:F170"/>
    <mergeCell ref="H170:I170"/>
    <mergeCell ref="K170:L170"/>
    <mergeCell ref="N170:O170"/>
    <mergeCell ref="P170:Q170"/>
    <mergeCell ref="C171:D171"/>
    <mergeCell ref="E171:F171"/>
    <mergeCell ref="H171:I171"/>
    <mergeCell ref="K171:L171"/>
    <mergeCell ref="N171:O171"/>
    <mergeCell ref="P171:Q171"/>
    <mergeCell ref="C172:D172"/>
    <mergeCell ref="E172:F172"/>
    <mergeCell ref="H172:I172"/>
    <mergeCell ref="K172:L172"/>
    <mergeCell ref="N172:O172"/>
    <mergeCell ref="P172:Q172"/>
    <mergeCell ref="C173:D173"/>
    <mergeCell ref="E173:F173"/>
    <mergeCell ref="H173:I173"/>
    <mergeCell ref="K173:L173"/>
    <mergeCell ref="N173:O173"/>
    <mergeCell ref="P173:Q173"/>
    <mergeCell ref="C174:D174"/>
    <mergeCell ref="E174:F174"/>
    <mergeCell ref="H174:I174"/>
    <mergeCell ref="K174:L174"/>
    <mergeCell ref="N174:O174"/>
    <mergeCell ref="P174:Q174"/>
    <mergeCell ref="C175:D175"/>
    <mergeCell ref="E175:F175"/>
    <mergeCell ref="H175:I175"/>
    <mergeCell ref="K175:L175"/>
    <mergeCell ref="N175:O175"/>
    <mergeCell ref="P175:Q175"/>
    <mergeCell ref="C176:D176"/>
    <mergeCell ref="E176:F176"/>
    <mergeCell ref="H176:I176"/>
    <mergeCell ref="K176:L176"/>
    <mergeCell ref="N176:O176"/>
    <mergeCell ref="P176:Q176"/>
    <mergeCell ref="C177:J177"/>
    <mergeCell ref="K177:L177"/>
    <mergeCell ref="N177:O177"/>
    <mergeCell ref="P177:Q177"/>
    <mergeCell ref="C178:D178"/>
    <mergeCell ref="E178:F178"/>
    <mergeCell ref="H178:I178"/>
    <mergeCell ref="K178:L178"/>
    <mergeCell ref="N178:O178"/>
    <mergeCell ref="P178:Q178"/>
    <mergeCell ref="C179:D179"/>
    <mergeCell ref="E179:F179"/>
    <mergeCell ref="H179:I179"/>
    <mergeCell ref="K179:L179"/>
    <mergeCell ref="N179:O179"/>
    <mergeCell ref="P179:Q179"/>
    <mergeCell ref="C180:D180"/>
    <mergeCell ref="E180:F180"/>
    <mergeCell ref="H180:I180"/>
    <mergeCell ref="K180:L180"/>
    <mergeCell ref="N180:O180"/>
    <mergeCell ref="P180:Q180"/>
    <mergeCell ref="C181:J181"/>
    <mergeCell ref="K181:M181"/>
    <mergeCell ref="N181:O181"/>
    <mergeCell ref="P181:Q181"/>
    <mergeCell ref="C182:D182"/>
    <mergeCell ref="E182:F182"/>
    <mergeCell ref="H182:I182"/>
    <mergeCell ref="K182:L182"/>
    <mergeCell ref="N182:O182"/>
    <mergeCell ref="P182:Q182"/>
    <mergeCell ref="C183:Q183"/>
    <mergeCell ref="C184:D184"/>
    <mergeCell ref="E184:F184"/>
    <mergeCell ref="H184:I184"/>
    <mergeCell ref="K184:L184"/>
    <mergeCell ref="N184:O184"/>
    <mergeCell ref="P184:Q184"/>
    <mergeCell ref="C185:D185"/>
    <mergeCell ref="E185:F185"/>
    <mergeCell ref="H185:I185"/>
    <mergeCell ref="K185:L185"/>
    <mergeCell ref="N185:O185"/>
    <mergeCell ref="P185:Q185"/>
    <mergeCell ref="C186:D186"/>
    <mergeCell ref="E186:F186"/>
    <mergeCell ref="H186:I186"/>
    <mergeCell ref="K186:L186"/>
    <mergeCell ref="N186:O186"/>
    <mergeCell ref="P186:Q186"/>
    <mergeCell ref="C187:D187"/>
    <mergeCell ref="E187:F187"/>
    <mergeCell ref="H187:I187"/>
    <mergeCell ref="K187:L187"/>
    <mergeCell ref="N187:O187"/>
    <mergeCell ref="P187:Q187"/>
    <mergeCell ref="C188:D188"/>
    <mergeCell ref="E188:F188"/>
    <mergeCell ref="H188:I188"/>
    <mergeCell ref="K188:L188"/>
    <mergeCell ref="N188:O188"/>
    <mergeCell ref="P188:Q188"/>
    <mergeCell ref="C189:D189"/>
    <mergeCell ref="E189:F189"/>
    <mergeCell ref="H189:I189"/>
    <mergeCell ref="K189:L189"/>
    <mergeCell ref="N189:O189"/>
    <mergeCell ref="P189:Q189"/>
    <mergeCell ref="C190:D190"/>
    <mergeCell ref="E190:F190"/>
    <mergeCell ref="H190:I190"/>
    <mergeCell ref="K190:L190"/>
    <mergeCell ref="N190:O190"/>
    <mergeCell ref="P190:Q190"/>
    <mergeCell ref="C191:J191"/>
    <mergeCell ref="K191:L191"/>
    <mergeCell ref="N191:O191"/>
    <mergeCell ref="P191:Q191"/>
    <mergeCell ref="C192:D192"/>
    <mergeCell ref="E192:F192"/>
    <mergeCell ref="H192:I192"/>
    <mergeCell ref="K192:L192"/>
    <mergeCell ref="N192:O192"/>
    <mergeCell ref="P192:Q192"/>
    <mergeCell ref="C193:D193"/>
    <mergeCell ref="E193:F193"/>
    <mergeCell ref="H193:I193"/>
    <mergeCell ref="K193:L193"/>
    <mergeCell ref="N193:O193"/>
    <mergeCell ref="P193:Q193"/>
    <mergeCell ref="C194:D194"/>
    <mergeCell ref="E194:F194"/>
    <mergeCell ref="H194:I194"/>
    <mergeCell ref="K194:L194"/>
    <mergeCell ref="N194:O194"/>
    <mergeCell ref="P194:Q194"/>
    <mergeCell ref="C195:J195"/>
    <mergeCell ref="K195:M195"/>
    <mergeCell ref="N195:O195"/>
    <mergeCell ref="P195:Q195"/>
    <mergeCell ref="C197:M197"/>
    <mergeCell ref="N197:O197"/>
    <mergeCell ref="P197:Q197"/>
    <mergeCell ref="C198:M198"/>
    <mergeCell ref="N198:O198"/>
    <mergeCell ref="P198:Q198"/>
    <mergeCell ref="C199:M199"/>
    <mergeCell ref="N199:O199"/>
    <mergeCell ref="P199:Q199"/>
    <mergeCell ref="C200:M200"/>
    <mergeCell ref="N200:O200"/>
    <mergeCell ref="P200:Q200"/>
    <mergeCell ref="C201:M201"/>
    <mergeCell ref="N201:O201"/>
    <mergeCell ref="P201:Q201"/>
    <mergeCell ref="C202:M202"/>
    <mergeCell ref="N202:O202"/>
    <mergeCell ref="P202:Q202"/>
    <mergeCell ref="C203:M203"/>
    <mergeCell ref="N203:O203"/>
    <mergeCell ref="P203:Q203"/>
    <mergeCell ref="C204:M204"/>
    <mergeCell ref="N204:O204"/>
    <mergeCell ref="P204:Q204"/>
    <mergeCell ref="A205:R205"/>
    <mergeCell ref="C206:D206"/>
    <mergeCell ref="E206:F206"/>
    <mergeCell ref="H206:I206"/>
    <mergeCell ref="K206:L206"/>
    <mergeCell ref="N206:O206"/>
    <mergeCell ref="P206:Q206"/>
    <mergeCell ref="C207:Q207"/>
    <mergeCell ref="C208:D208"/>
    <mergeCell ref="E208:F208"/>
    <mergeCell ref="H208:I208"/>
    <mergeCell ref="K208:L208"/>
    <mergeCell ref="N208:O208"/>
    <mergeCell ref="P208:Q208"/>
    <mergeCell ref="C209:D209"/>
    <mergeCell ref="E209:F209"/>
    <mergeCell ref="H209:I209"/>
    <mergeCell ref="K209:L209"/>
    <mergeCell ref="N209:O209"/>
    <mergeCell ref="P209:Q209"/>
    <mergeCell ref="C210:D210"/>
    <mergeCell ref="E210:F210"/>
    <mergeCell ref="H210:I210"/>
    <mergeCell ref="K210:L210"/>
    <mergeCell ref="N210:O210"/>
    <mergeCell ref="P210:Q210"/>
    <mergeCell ref="C211:D211"/>
    <mergeCell ref="E211:F211"/>
    <mergeCell ref="H211:I211"/>
    <mergeCell ref="K211:L211"/>
    <mergeCell ref="N211:O211"/>
    <mergeCell ref="P211:Q211"/>
    <mergeCell ref="C212:D212"/>
    <mergeCell ref="E212:F212"/>
    <mergeCell ref="H212:I212"/>
    <mergeCell ref="K212:L212"/>
    <mergeCell ref="N212:O212"/>
    <mergeCell ref="P212:Q212"/>
    <mergeCell ref="C213:D213"/>
    <mergeCell ref="E213:F213"/>
    <mergeCell ref="H213:I213"/>
    <mergeCell ref="K213:L213"/>
    <mergeCell ref="N213:O213"/>
    <mergeCell ref="P213:Q213"/>
    <mergeCell ref="C214:J214"/>
    <mergeCell ref="K214:L214"/>
    <mergeCell ref="N214:O214"/>
    <mergeCell ref="P214:Q214"/>
    <mergeCell ref="C215:D215"/>
    <mergeCell ref="E215:F215"/>
    <mergeCell ref="H215:I215"/>
    <mergeCell ref="K215:L215"/>
    <mergeCell ref="N215:O215"/>
    <mergeCell ref="P215:Q215"/>
    <mergeCell ref="C216:D216"/>
    <mergeCell ref="E216:F216"/>
    <mergeCell ref="H216:I216"/>
    <mergeCell ref="K216:L216"/>
    <mergeCell ref="N216:O216"/>
    <mergeCell ref="P216:Q216"/>
    <mergeCell ref="C217:D217"/>
    <mergeCell ref="E217:F217"/>
    <mergeCell ref="H217:I217"/>
    <mergeCell ref="K217:L217"/>
    <mergeCell ref="N217:O217"/>
    <mergeCell ref="P217:Q217"/>
    <mergeCell ref="C218:J218"/>
    <mergeCell ref="K218:M218"/>
    <mergeCell ref="N218:O218"/>
    <mergeCell ref="P218:Q218"/>
    <mergeCell ref="C219:D219"/>
    <mergeCell ref="E219:F219"/>
    <mergeCell ref="H219:I219"/>
    <mergeCell ref="K219:L219"/>
    <mergeCell ref="N219:O219"/>
    <mergeCell ref="P219:Q219"/>
    <mergeCell ref="C220:Q220"/>
    <mergeCell ref="C221:D221"/>
    <mergeCell ref="E221:F221"/>
    <mergeCell ref="H221:I221"/>
    <mergeCell ref="K221:L221"/>
    <mergeCell ref="N221:O221"/>
    <mergeCell ref="P221:Q221"/>
    <mergeCell ref="C222:D222"/>
    <mergeCell ref="E222:F222"/>
    <mergeCell ref="H222:I222"/>
    <mergeCell ref="K222:L222"/>
    <mergeCell ref="N222:O222"/>
    <mergeCell ref="P222:Q222"/>
    <mergeCell ref="C223:D223"/>
    <mergeCell ref="E223:F223"/>
    <mergeCell ref="H223:I223"/>
    <mergeCell ref="K223:L223"/>
    <mergeCell ref="N223:O223"/>
    <mergeCell ref="P223:Q223"/>
    <mergeCell ref="C224:D224"/>
    <mergeCell ref="E224:F224"/>
    <mergeCell ref="H224:I224"/>
    <mergeCell ref="K224:L224"/>
    <mergeCell ref="N224:O224"/>
    <mergeCell ref="P224:Q224"/>
    <mergeCell ref="C225:D225"/>
    <mergeCell ref="E225:F225"/>
    <mergeCell ref="H225:I225"/>
    <mergeCell ref="K225:L225"/>
    <mergeCell ref="N225:O225"/>
    <mergeCell ref="P225:Q225"/>
    <mergeCell ref="C226:D226"/>
    <mergeCell ref="E226:F226"/>
    <mergeCell ref="H226:I226"/>
    <mergeCell ref="K226:L226"/>
    <mergeCell ref="N226:O226"/>
    <mergeCell ref="P226:Q226"/>
    <mergeCell ref="C227:D227"/>
    <mergeCell ref="E227:F227"/>
    <mergeCell ref="H227:I227"/>
    <mergeCell ref="K227:L227"/>
    <mergeCell ref="N227:O227"/>
    <mergeCell ref="P227:Q227"/>
    <mergeCell ref="C228:J228"/>
    <mergeCell ref="K228:L228"/>
    <mergeCell ref="N228:O228"/>
    <mergeCell ref="P228:Q228"/>
    <mergeCell ref="C229:D229"/>
    <mergeCell ref="E229:F229"/>
    <mergeCell ref="H229:I229"/>
    <mergeCell ref="K229:L229"/>
    <mergeCell ref="N229:O229"/>
    <mergeCell ref="P229:Q229"/>
    <mergeCell ref="C230:D230"/>
    <mergeCell ref="E230:F230"/>
    <mergeCell ref="H230:I230"/>
    <mergeCell ref="K230:L230"/>
    <mergeCell ref="N230:O230"/>
    <mergeCell ref="P230:Q230"/>
    <mergeCell ref="C231:D231"/>
    <mergeCell ref="E231:F231"/>
    <mergeCell ref="H231:I231"/>
    <mergeCell ref="K231:L231"/>
    <mergeCell ref="N231:O231"/>
    <mergeCell ref="P231:Q231"/>
    <mergeCell ref="C232:J232"/>
    <mergeCell ref="K232:M232"/>
    <mergeCell ref="N232:O232"/>
    <mergeCell ref="P232:Q232"/>
    <mergeCell ref="C233:D233"/>
    <mergeCell ref="E233:F233"/>
    <mergeCell ref="H233:I233"/>
    <mergeCell ref="K233:L233"/>
    <mergeCell ref="N233:O233"/>
    <mergeCell ref="P233:Q233"/>
    <mergeCell ref="C234:J234"/>
    <mergeCell ref="K234:M234"/>
    <mergeCell ref="N234:O234"/>
    <mergeCell ref="P234:Q234"/>
    <mergeCell ref="C235:D235"/>
    <mergeCell ref="E235:F235"/>
    <mergeCell ref="H235:I235"/>
    <mergeCell ref="K235:L235"/>
    <mergeCell ref="N235:O235"/>
    <mergeCell ref="P235:Q235"/>
    <mergeCell ref="C236:Q236"/>
    <mergeCell ref="C237:D237"/>
    <mergeCell ref="E237:F237"/>
    <mergeCell ref="H237:I237"/>
    <mergeCell ref="K237:L237"/>
    <mergeCell ref="N237:O237"/>
    <mergeCell ref="P237:Q237"/>
    <mergeCell ref="C238:D238"/>
    <mergeCell ref="E238:F238"/>
    <mergeCell ref="H238:I238"/>
    <mergeCell ref="K238:L238"/>
    <mergeCell ref="N238:O238"/>
    <mergeCell ref="P238:Q238"/>
    <mergeCell ref="C239:D239"/>
    <mergeCell ref="E239:F239"/>
    <mergeCell ref="H239:I239"/>
    <mergeCell ref="K239:L239"/>
    <mergeCell ref="N239:O239"/>
    <mergeCell ref="P239:Q239"/>
    <mergeCell ref="C240:D240"/>
    <mergeCell ref="E240:F240"/>
    <mergeCell ref="H240:I240"/>
    <mergeCell ref="K240:L240"/>
    <mergeCell ref="N240:O240"/>
    <mergeCell ref="P240:Q240"/>
    <mergeCell ref="C241:D241"/>
    <mergeCell ref="E241:F241"/>
    <mergeCell ref="H241:I241"/>
    <mergeCell ref="K241:L241"/>
    <mergeCell ref="N241:O241"/>
    <mergeCell ref="P241:Q241"/>
    <mergeCell ref="C242:D242"/>
    <mergeCell ref="E242:F242"/>
    <mergeCell ref="H242:I242"/>
    <mergeCell ref="K242:L242"/>
    <mergeCell ref="N242:O242"/>
    <mergeCell ref="P242:Q242"/>
    <mergeCell ref="C243:D243"/>
    <mergeCell ref="E243:F243"/>
    <mergeCell ref="H243:I243"/>
    <mergeCell ref="K243:L243"/>
    <mergeCell ref="N243:O243"/>
    <mergeCell ref="P243:Q243"/>
    <mergeCell ref="C244:J244"/>
    <mergeCell ref="K244:L244"/>
    <mergeCell ref="N244:O244"/>
    <mergeCell ref="P244:Q244"/>
    <mergeCell ref="C245:D245"/>
    <mergeCell ref="E245:F245"/>
    <mergeCell ref="H245:I245"/>
    <mergeCell ref="K245:L245"/>
    <mergeCell ref="N245:O245"/>
    <mergeCell ref="P245:Q245"/>
    <mergeCell ref="C246:D246"/>
    <mergeCell ref="E246:F246"/>
    <mergeCell ref="H246:I246"/>
    <mergeCell ref="K246:L246"/>
    <mergeCell ref="N246:O246"/>
    <mergeCell ref="P246:Q246"/>
    <mergeCell ref="C247:D247"/>
    <mergeCell ref="E247:F247"/>
    <mergeCell ref="H247:I247"/>
    <mergeCell ref="K247:L247"/>
    <mergeCell ref="N247:O247"/>
    <mergeCell ref="P247:Q247"/>
    <mergeCell ref="C248:J248"/>
    <mergeCell ref="K248:M248"/>
    <mergeCell ref="N248:O248"/>
    <mergeCell ref="P248:Q248"/>
    <mergeCell ref="C249:D249"/>
    <mergeCell ref="E249:F249"/>
    <mergeCell ref="H249:I249"/>
    <mergeCell ref="K249:L249"/>
    <mergeCell ref="N249:O249"/>
    <mergeCell ref="P249:Q249"/>
    <mergeCell ref="C250:J250"/>
    <mergeCell ref="K250:M250"/>
    <mergeCell ref="N250:O250"/>
    <mergeCell ref="P250:Q250"/>
    <mergeCell ref="C251:D251"/>
    <mergeCell ref="E251:F251"/>
    <mergeCell ref="H251:I251"/>
    <mergeCell ref="K251:L251"/>
    <mergeCell ref="N251:O251"/>
    <mergeCell ref="P251:Q251"/>
    <mergeCell ref="C252:Q252"/>
    <mergeCell ref="C253:D253"/>
    <mergeCell ref="E253:F253"/>
    <mergeCell ref="H253:I253"/>
    <mergeCell ref="K253:L253"/>
    <mergeCell ref="N253:O253"/>
    <mergeCell ref="P253:Q253"/>
    <mergeCell ref="C254:D254"/>
    <mergeCell ref="E254:F254"/>
    <mergeCell ref="H254:I254"/>
    <mergeCell ref="K254:L254"/>
    <mergeCell ref="N254:O254"/>
    <mergeCell ref="P254:Q254"/>
    <mergeCell ref="C255:D255"/>
    <mergeCell ref="E255:F255"/>
    <mergeCell ref="H255:I255"/>
    <mergeCell ref="K255:L255"/>
    <mergeCell ref="N255:O255"/>
    <mergeCell ref="P255:Q255"/>
    <mergeCell ref="C256:D256"/>
    <mergeCell ref="E256:F256"/>
    <mergeCell ref="H256:I256"/>
    <mergeCell ref="K256:L256"/>
    <mergeCell ref="N256:O256"/>
    <mergeCell ref="P256:Q256"/>
    <mergeCell ref="C257:D257"/>
    <mergeCell ref="E257:F257"/>
    <mergeCell ref="H257:I257"/>
    <mergeCell ref="K257:L257"/>
    <mergeCell ref="N257:O257"/>
    <mergeCell ref="P257:Q257"/>
    <mergeCell ref="C258:D258"/>
    <mergeCell ref="E258:F258"/>
    <mergeCell ref="H258:I258"/>
    <mergeCell ref="K258:L258"/>
    <mergeCell ref="N258:O258"/>
    <mergeCell ref="P258:Q258"/>
    <mergeCell ref="C259:D259"/>
    <mergeCell ref="E259:F259"/>
    <mergeCell ref="H259:I259"/>
    <mergeCell ref="K259:L259"/>
    <mergeCell ref="N259:O259"/>
    <mergeCell ref="P259:Q259"/>
    <mergeCell ref="C260:J260"/>
    <mergeCell ref="K260:L260"/>
    <mergeCell ref="N260:O260"/>
    <mergeCell ref="P260:Q260"/>
    <mergeCell ref="C261:D261"/>
    <mergeCell ref="E261:F261"/>
    <mergeCell ref="H261:I261"/>
    <mergeCell ref="K261:L261"/>
    <mergeCell ref="N261:O261"/>
    <mergeCell ref="P261:Q261"/>
    <mergeCell ref="C262:D262"/>
    <mergeCell ref="E262:F262"/>
    <mergeCell ref="H262:I262"/>
    <mergeCell ref="K262:L262"/>
    <mergeCell ref="N262:O262"/>
    <mergeCell ref="P262:Q262"/>
    <mergeCell ref="C263:D263"/>
    <mergeCell ref="E263:F263"/>
    <mergeCell ref="H263:I263"/>
    <mergeCell ref="K263:L263"/>
    <mergeCell ref="N263:O263"/>
    <mergeCell ref="P263:Q263"/>
    <mergeCell ref="C264:J264"/>
    <mergeCell ref="K264:M264"/>
    <mergeCell ref="N264:O264"/>
    <mergeCell ref="P264:Q264"/>
    <mergeCell ref="C265:D265"/>
    <mergeCell ref="E265:F265"/>
    <mergeCell ref="H265:I265"/>
    <mergeCell ref="K265:L265"/>
    <mergeCell ref="N265:O265"/>
    <mergeCell ref="P265:Q265"/>
    <mergeCell ref="C266:J266"/>
    <mergeCell ref="K266:M266"/>
    <mergeCell ref="N266:O266"/>
    <mergeCell ref="P266:Q266"/>
    <mergeCell ref="C267:D267"/>
    <mergeCell ref="E267:F267"/>
    <mergeCell ref="H267:I267"/>
    <mergeCell ref="K267:L267"/>
    <mergeCell ref="N267:O267"/>
    <mergeCell ref="P267:Q267"/>
    <mergeCell ref="C268:Q268"/>
    <mergeCell ref="C269:D269"/>
    <mergeCell ref="E269:F269"/>
    <mergeCell ref="H269:I269"/>
    <mergeCell ref="K269:L269"/>
    <mergeCell ref="N269:O269"/>
    <mergeCell ref="P269:Q269"/>
    <mergeCell ref="C270:D270"/>
    <mergeCell ref="E270:F270"/>
    <mergeCell ref="H270:I270"/>
    <mergeCell ref="K270:L270"/>
    <mergeCell ref="N270:O270"/>
    <mergeCell ref="P270:Q270"/>
    <mergeCell ref="C271:D271"/>
    <mergeCell ref="E271:F271"/>
    <mergeCell ref="H271:I271"/>
    <mergeCell ref="K271:L271"/>
    <mergeCell ref="N271:O271"/>
    <mergeCell ref="P271:Q271"/>
    <mergeCell ref="C272:D272"/>
    <mergeCell ref="E272:F272"/>
    <mergeCell ref="H272:I272"/>
    <mergeCell ref="K272:L272"/>
    <mergeCell ref="N272:O272"/>
    <mergeCell ref="P272:Q272"/>
    <mergeCell ref="C273:D273"/>
    <mergeCell ref="E273:F273"/>
    <mergeCell ref="H273:I273"/>
    <mergeCell ref="K273:L273"/>
    <mergeCell ref="N273:O273"/>
    <mergeCell ref="P273:Q273"/>
    <mergeCell ref="C274:D274"/>
    <mergeCell ref="E274:F274"/>
    <mergeCell ref="H274:I274"/>
    <mergeCell ref="K274:L274"/>
    <mergeCell ref="N274:O274"/>
    <mergeCell ref="P274:Q274"/>
    <mergeCell ref="C275:J275"/>
    <mergeCell ref="K275:L275"/>
    <mergeCell ref="N275:O275"/>
    <mergeCell ref="P275:Q275"/>
    <mergeCell ref="C276:D276"/>
    <mergeCell ref="E276:F276"/>
    <mergeCell ref="H276:I276"/>
    <mergeCell ref="K276:L276"/>
    <mergeCell ref="N276:O276"/>
    <mergeCell ref="P276:Q276"/>
    <mergeCell ref="C277:D277"/>
    <mergeCell ref="E277:F277"/>
    <mergeCell ref="H277:I277"/>
    <mergeCell ref="K277:L277"/>
    <mergeCell ref="N277:O277"/>
    <mergeCell ref="P277:Q277"/>
    <mergeCell ref="C278:D278"/>
    <mergeCell ref="E278:F278"/>
    <mergeCell ref="H278:I278"/>
    <mergeCell ref="K278:L278"/>
    <mergeCell ref="N278:O278"/>
    <mergeCell ref="P278:Q278"/>
    <mergeCell ref="C279:J279"/>
    <mergeCell ref="K279:M279"/>
    <mergeCell ref="N279:O279"/>
    <mergeCell ref="P279:Q279"/>
    <mergeCell ref="C281:M281"/>
    <mergeCell ref="N281:O281"/>
    <mergeCell ref="P281:Q281"/>
    <mergeCell ref="C282:M282"/>
    <mergeCell ref="N282:O282"/>
    <mergeCell ref="P282:Q282"/>
    <mergeCell ref="C283:M283"/>
    <mergeCell ref="N283:O283"/>
    <mergeCell ref="P283:Q283"/>
    <mergeCell ref="C284:M284"/>
    <mergeCell ref="N284:O284"/>
    <mergeCell ref="P284:Q284"/>
    <mergeCell ref="C285:M285"/>
    <mergeCell ref="N285:O285"/>
    <mergeCell ref="P285:Q285"/>
    <mergeCell ref="C286:M286"/>
    <mergeCell ref="N286:O286"/>
    <mergeCell ref="P286:Q286"/>
    <mergeCell ref="C287:M287"/>
    <mergeCell ref="N287:O287"/>
    <mergeCell ref="P287:Q287"/>
    <mergeCell ref="C288:M288"/>
    <mergeCell ref="N288:O288"/>
    <mergeCell ref="P288:Q288"/>
    <mergeCell ref="A289:R289"/>
    <mergeCell ref="C290:D290"/>
    <mergeCell ref="E290:F290"/>
    <mergeCell ref="H290:I290"/>
    <mergeCell ref="K290:L290"/>
    <mergeCell ref="N290:O290"/>
    <mergeCell ref="P290:Q290"/>
    <mergeCell ref="C291:Q291"/>
    <mergeCell ref="C292:D292"/>
    <mergeCell ref="E292:F292"/>
    <mergeCell ref="H292:I292"/>
    <mergeCell ref="K292:L292"/>
    <mergeCell ref="N292:O292"/>
    <mergeCell ref="P292:Q292"/>
    <mergeCell ref="C293:D293"/>
    <mergeCell ref="E293:F293"/>
    <mergeCell ref="H293:I293"/>
    <mergeCell ref="K293:L293"/>
    <mergeCell ref="N293:O293"/>
    <mergeCell ref="P293:Q293"/>
    <mergeCell ref="C294:D294"/>
    <mergeCell ref="E294:F294"/>
    <mergeCell ref="H294:I294"/>
    <mergeCell ref="K294:L294"/>
    <mergeCell ref="N294:O294"/>
    <mergeCell ref="P294:Q294"/>
    <mergeCell ref="C295:D295"/>
    <mergeCell ref="E295:F295"/>
    <mergeCell ref="H295:I295"/>
    <mergeCell ref="K295:L295"/>
    <mergeCell ref="N295:O295"/>
    <mergeCell ref="P295:Q295"/>
    <mergeCell ref="C296:D296"/>
    <mergeCell ref="E296:F296"/>
    <mergeCell ref="H296:I296"/>
    <mergeCell ref="K296:L296"/>
    <mergeCell ref="N296:O296"/>
    <mergeCell ref="P296:Q296"/>
    <mergeCell ref="C297:D297"/>
    <mergeCell ref="E297:F297"/>
    <mergeCell ref="H297:I297"/>
    <mergeCell ref="K297:L297"/>
    <mergeCell ref="N297:O297"/>
    <mergeCell ref="P297:Q297"/>
    <mergeCell ref="C298:D298"/>
    <mergeCell ref="E298:F298"/>
    <mergeCell ref="H298:I298"/>
    <mergeCell ref="K298:L298"/>
    <mergeCell ref="N298:O298"/>
    <mergeCell ref="P298:Q298"/>
    <mergeCell ref="C299:J299"/>
    <mergeCell ref="K299:L299"/>
    <mergeCell ref="N299:O299"/>
    <mergeCell ref="P299:Q299"/>
    <mergeCell ref="C300:D300"/>
    <mergeCell ref="E300:F300"/>
    <mergeCell ref="H300:I300"/>
    <mergeCell ref="K300:L300"/>
    <mergeCell ref="N300:O300"/>
    <mergeCell ref="P300:Q300"/>
    <mergeCell ref="C301:D301"/>
    <mergeCell ref="E301:F301"/>
    <mergeCell ref="H301:I301"/>
    <mergeCell ref="K301:L301"/>
    <mergeCell ref="N301:O301"/>
    <mergeCell ref="P301:Q301"/>
    <mergeCell ref="C302:D302"/>
    <mergeCell ref="E302:F302"/>
    <mergeCell ref="H302:I302"/>
    <mergeCell ref="K302:L302"/>
    <mergeCell ref="N302:O302"/>
    <mergeCell ref="P302:Q302"/>
    <mergeCell ref="C303:J303"/>
    <mergeCell ref="K303:M303"/>
    <mergeCell ref="N303:O303"/>
    <mergeCell ref="P303:Q303"/>
    <mergeCell ref="C304:D304"/>
    <mergeCell ref="E304:F304"/>
    <mergeCell ref="H304:I304"/>
    <mergeCell ref="K304:L304"/>
    <mergeCell ref="N304:O304"/>
    <mergeCell ref="P304:Q304"/>
    <mergeCell ref="C305:Q305"/>
    <mergeCell ref="C306:D306"/>
    <mergeCell ref="E306:F306"/>
    <mergeCell ref="H306:I306"/>
    <mergeCell ref="K306:L306"/>
    <mergeCell ref="N306:O306"/>
    <mergeCell ref="P306:Q306"/>
    <mergeCell ref="C307:D307"/>
    <mergeCell ref="E307:F307"/>
    <mergeCell ref="H307:I307"/>
    <mergeCell ref="K307:L307"/>
    <mergeCell ref="N307:O307"/>
    <mergeCell ref="P307:Q307"/>
    <mergeCell ref="C308:D308"/>
    <mergeCell ref="E308:F308"/>
    <mergeCell ref="H308:I308"/>
    <mergeCell ref="K308:L308"/>
    <mergeCell ref="N308:O308"/>
    <mergeCell ref="P308:Q308"/>
    <mergeCell ref="C309:D309"/>
    <mergeCell ref="E309:F309"/>
    <mergeCell ref="H309:I309"/>
    <mergeCell ref="K309:L309"/>
    <mergeCell ref="N309:O309"/>
    <mergeCell ref="P309:Q309"/>
    <mergeCell ref="C310:D310"/>
    <mergeCell ref="E310:F310"/>
    <mergeCell ref="H310:I310"/>
    <mergeCell ref="K310:L310"/>
    <mergeCell ref="N310:O310"/>
    <mergeCell ref="P310:Q310"/>
    <mergeCell ref="C311:D311"/>
    <mergeCell ref="E311:F311"/>
    <mergeCell ref="H311:I311"/>
    <mergeCell ref="K311:L311"/>
    <mergeCell ref="N311:O311"/>
    <mergeCell ref="P311:Q311"/>
    <mergeCell ref="C312:D312"/>
    <mergeCell ref="E312:F312"/>
    <mergeCell ref="H312:I312"/>
    <mergeCell ref="K312:L312"/>
    <mergeCell ref="N312:O312"/>
    <mergeCell ref="P312:Q312"/>
    <mergeCell ref="C313:J313"/>
    <mergeCell ref="K313:L313"/>
    <mergeCell ref="N313:O313"/>
    <mergeCell ref="P313:Q313"/>
    <mergeCell ref="C314:D314"/>
    <mergeCell ref="E314:F314"/>
    <mergeCell ref="H314:I314"/>
    <mergeCell ref="K314:L314"/>
    <mergeCell ref="N314:O314"/>
    <mergeCell ref="P314:Q314"/>
    <mergeCell ref="C315:D315"/>
    <mergeCell ref="E315:F315"/>
    <mergeCell ref="H315:I315"/>
    <mergeCell ref="K315:L315"/>
    <mergeCell ref="N315:O315"/>
    <mergeCell ref="P315:Q315"/>
    <mergeCell ref="C316:D316"/>
    <mergeCell ref="E316:F316"/>
    <mergeCell ref="H316:I316"/>
    <mergeCell ref="K316:L316"/>
    <mergeCell ref="N316:O316"/>
    <mergeCell ref="P316:Q316"/>
    <mergeCell ref="C317:J317"/>
    <mergeCell ref="K317:M317"/>
    <mergeCell ref="N317:O317"/>
    <mergeCell ref="P317:Q317"/>
    <mergeCell ref="C318:D318"/>
    <mergeCell ref="E318:F318"/>
    <mergeCell ref="H318:I318"/>
    <mergeCell ref="K318:L318"/>
    <mergeCell ref="N318:O318"/>
    <mergeCell ref="P318:Q318"/>
    <mergeCell ref="C319:Q319"/>
    <mergeCell ref="C320:D320"/>
    <mergeCell ref="E320:F320"/>
    <mergeCell ref="H320:I320"/>
    <mergeCell ref="K320:L320"/>
    <mergeCell ref="N320:O320"/>
    <mergeCell ref="P320:Q320"/>
    <mergeCell ref="C321:D321"/>
    <mergeCell ref="E321:F321"/>
    <mergeCell ref="H321:I321"/>
    <mergeCell ref="K321:L321"/>
    <mergeCell ref="N321:O321"/>
    <mergeCell ref="P321:Q321"/>
    <mergeCell ref="C322:D322"/>
    <mergeCell ref="E322:F322"/>
    <mergeCell ref="H322:I322"/>
    <mergeCell ref="K322:L322"/>
    <mergeCell ref="N322:O322"/>
    <mergeCell ref="P322:Q322"/>
    <mergeCell ref="C323:D323"/>
    <mergeCell ref="E323:F323"/>
    <mergeCell ref="H323:I323"/>
    <mergeCell ref="K323:L323"/>
    <mergeCell ref="N323:O323"/>
    <mergeCell ref="P323:Q323"/>
    <mergeCell ref="C324:D324"/>
    <mergeCell ref="E324:F324"/>
    <mergeCell ref="H324:I324"/>
    <mergeCell ref="K324:L324"/>
    <mergeCell ref="N324:O324"/>
    <mergeCell ref="P324:Q324"/>
    <mergeCell ref="C325:D325"/>
    <mergeCell ref="E325:F325"/>
    <mergeCell ref="H325:I325"/>
    <mergeCell ref="K325:L325"/>
    <mergeCell ref="N325:O325"/>
    <mergeCell ref="P325:Q325"/>
    <mergeCell ref="C326:D326"/>
    <mergeCell ref="E326:F326"/>
    <mergeCell ref="H326:I326"/>
    <mergeCell ref="K326:L326"/>
    <mergeCell ref="N326:O326"/>
    <mergeCell ref="P326:Q326"/>
    <mergeCell ref="C327:J327"/>
    <mergeCell ref="K327:L327"/>
    <mergeCell ref="N327:O327"/>
    <mergeCell ref="P327:Q327"/>
    <mergeCell ref="C328:D328"/>
    <mergeCell ref="E328:F328"/>
    <mergeCell ref="H328:I328"/>
    <mergeCell ref="K328:L328"/>
    <mergeCell ref="N328:O328"/>
    <mergeCell ref="P328:Q328"/>
    <mergeCell ref="C329:D329"/>
    <mergeCell ref="E329:F329"/>
    <mergeCell ref="H329:I329"/>
    <mergeCell ref="K329:L329"/>
    <mergeCell ref="N329:O329"/>
    <mergeCell ref="P329:Q329"/>
    <mergeCell ref="C330:D330"/>
    <mergeCell ref="E330:F330"/>
    <mergeCell ref="H330:I330"/>
    <mergeCell ref="K330:L330"/>
    <mergeCell ref="N330:O330"/>
    <mergeCell ref="P330:Q330"/>
    <mergeCell ref="C331:J331"/>
    <mergeCell ref="K331:M331"/>
    <mergeCell ref="N331:O331"/>
    <mergeCell ref="P331:Q331"/>
    <mergeCell ref="C332:D332"/>
    <mergeCell ref="E332:F332"/>
    <mergeCell ref="H332:I332"/>
    <mergeCell ref="K332:L332"/>
    <mergeCell ref="N332:O332"/>
    <mergeCell ref="P332:Q332"/>
    <mergeCell ref="C333:Q333"/>
    <mergeCell ref="C334:D334"/>
    <mergeCell ref="E334:F334"/>
    <mergeCell ref="H334:I334"/>
    <mergeCell ref="K334:L334"/>
    <mergeCell ref="N334:O334"/>
    <mergeCell ref="P334:Q334"/>
    <mergeCell ref="C335:D335"/>
    <mergeCell ref="E335:F335"/>
    <mergeCell ref="H335:I335"/>
    <mergeCell ref="K335:L335"/>
    <mergeCell ref="N335:O335"/>
    <mergeCell ref="P335:Q335"/>
    <mergeCell ref="C336:D336"/>
    <mergeCell ref="E336:F336"/>
    <mergeCell ref="H336:I336"/>
    <mergeCell ref="K336:L336"/>
    <mergeCell ref="N336:O336"/>
    <mergeCell ref="P336:Q336"/>
    <mergeCell ref="C337:D337"/>
    <mergeCell ref="E337:F337"/>
    <mergeCell ref="H337:I337"/>
    <mergeCell ref="K337:L337"/>
    <mergeCell ref="N337:O337"/>
    <mergeCell ref="P337:Q337"/>
    <mergeCell ref="C338:D338"/>
    <mergeCell ref="E338:F338"/>
    <mergeCell ref="H338:I338"/>
    <mergeCell ref="K338:L338"/>
    <mergeCell ref="N338:O338"/>
    <mergeCell ref="P338:Q338"/>
    <mergeCell ref="C339:D339"/>
    <mergeCell ref="E339:F339"/>
    <mergeCell ref="H339:I339"/>
    <mergeCell ref="K339:L339"/>
    <mergeCell ref="N339:O339"/>
    <mergeCell ref="P339:Q339"/>
    <mergeCell ref="C340:D340"/>
    <mergeCell ref="E340:F340"/>
    <mergeCell ref="H340:I340"/>
    <mergeCell ref="K340:L340"/>
    <mergeCell ref="N340:O340"/>
    <mergeCell ref="P340:Q340"/>
    <mergeCell ref="C341:J341"/>
    <mergeCell ref="K341:L341"/>
    <mergeCell ref="N341:O341"/>
    <mergeCell ref="P341:Q341"/>
    <mergeCell ref="C342:D342"/>
    <mergeCell ref="E342:F342"/>
    <mergeCell ref="H342:I342"/>
    <mergeCell ref="K342:L342"/>
    <mergeCell ref="N342:O342"/>
    <mergeCell ref="P342:Q342"/>
    <mergeCell ref="C343:D343"/>
    <mergeCell ref="E343:F343"/>
    <mergeCell ref="H343:I343"/>
    <mergeCell ref="K343:L343"/>
    <mergeCell ref="N343:O343"/>
    <mergeCell ref="P343:Q343"/>
    <mergeCell ref="C344:D344"/>
    <mergeCell ref="E344:F344"/>
    <mergeCell ref="H344:I344"/>
    <mergeCell ref="K344:L344"/>
    <mergeCell ref="N344:O344"/>
    <mergeCell ref="P344:Q344"/>
    <mergeCell ref="C345:J345"/>
    <mergeCell ref="K345:M345"/>
    <mergeCell ref="N345:O345"/>
    <mergeCell ref="P345:Q345"/>
    <mergeCell ref="C346:D346"/>
    <mergeCell ref="E346:F346"/>
    <mergeCell ref="H346:I346"/>
    <mergeCell ref="K346:L346"/>
    <mergeCell ref="N346:O346"/>
    <mergeCell ref="P346:Q346"/>
    <mergeCell ref="C347:J347"/>
    <mergeCell ref="K347:M347"/>
    <mergeCell ref="N347:O347"/>
    <mergeCell ref="P347:Q347"/>
    <mergeCell ref="C349:M349"/>
    <mergeCell ref="N349:O349"/>
    <mergeCell ref="P349:Q349"/>
    <mergeCell ref="C350:M350"/>
    <mergeCell ref="N350:O350"/>
    <mergeCell ref="P350:Q350"/>
    <mergeCell ref="C351:M351"/>
    <mergeCell ref="N351:O351"/>
    <mergeCell ref="P351:Q351"/>
    <mergeCell ref="C352:M352"/>
    <mergeCell ref="N352:O352"/>
    <mergeCell ref="P352:Q352"/>
    <mergeCell ref="C353:M353"/>
    <mergeCell ref="N353:O353"/>
    <mergeCell ref="P353:Q353"/>
    <mergeCell ref="C354:M354"/>
    <mergeCell ref="N354:O354"/>
    <mergeCell ref="P354:Q354"/>
    <mergeCell ref="C355:M355"/>
    <mergeCell ref="N355:O355"/>
    <mergeCell ref="P355:Q355"/>
    <mergeCell ref="C356:M356"/>
    <mergeCell ref="N356:O356"/>
    <mergeCell ref="P356:Q356"/>
    <mergeCell ref="A357:R357"/>
    <mergeCell ref="C358:D358"/>
    <mergeCell ref="E358:F358"/>
    <mergeCell ref="H358:I358"/>
    <mergeCell ref="K358:L358"/>
    <mergeCell ref="N358:O358"/>
    <mergeCell ref="P358:Q358"/>
    <mergeCell ref="C359:Q359"/>
    <mergeCell ref="C360:D360"/>
    <mergeCell ref="E360:F360"/>
    <mergeCell ref="H360:I360"/>
    <mergeCell ref="K360:L360"/>
    <mergeCell ref="N360:O360"/>
    <mergeCell ref="P360:Q360"/>
    <mergeCell ref="C361:D361"/>
    <mergeCell ref="E361:F361"/>
    <mergeCell ref="H361:I361"/>
    <mergeCell ref="K361:L361"/>
    <mergeCell ref="N361:O361"/>
    <mergeCell ref="P361:Q361"/>
    <mergeCell ref="C362:D362"/>
    <mergeCell ref="E362:F362"/>
    <mergeCell ref="H362:I362"/>
    <mergeCell ref="K362:L362"/>
    <mergeCell ref="N362:O362"/>
    <mergeCell ref="P362:Q362"/>
    <mergeCell ref="C363:D363"/>
    <mergeCell ref="E363:F363"/>
    <mergeCell ref="H363:I363"/>
    <mergeCell ref="K363:L363"/>
    <mergeCell ref="N363:O363"/>
    <mergeCell ref="P363:Q363"/>
    <mergeCell ref="C364:D364"/>
    <mergeCell ref="E364:F364"/>
    <mergeCell ref="H364:I364"/>
    <mergeCell ref="K364:L364"/>
    <mergeCell ref="N364:O364"/>
    <mergeCell ref="P364:Q364"/>
    <mergeCell ref="C365:D365"/>
    <mergeCell ref="E365:F365"/>
    <mergeCell ref="H365:I365"/>
    <mergeCell ref="K365:L365"/>
    <mergeCell ref="N365:O365"/>
    <mergeCell ref="P365:Q365"/>
    <mergeCell ref="C366:J366"/>
    <mergeCell ref="K366:L366"/>
    <mergeCell ref="N366:O366"/>
    <mergeCell ref="P366:Q366"/>
    <mergeCell ref="C367:D367"/>
    <mergeCell ref="E367:F367"/>
    <mergeCell ref="H367:I367"/>
    <mergeCell ref="K367:L367"/>
    <mergeCell ref="N367:O367"/>
    <mergeCell ref="P367:Q367"/>
    <mergeCell ref="C368:D368"/>
    <mergeCell ref="E368:F368"/>
    <mergeCell ref="H368:I368"/>
    <mergeCell ref="K368:L368"/>
    <mergeCell ref="N368:O368"/>
    <mergeCell ref="P368:Q368"/>
    <mergeCell ref="C369:D369"/>
    <mergeCell ref="E369:F369"/>
    <mergeCell ref="H369:I369"/>
    <mergeCell ref="K369:L369"/>
    <mergeCell ref="N369:O369"/>
    <mergeCell ref="P369:Q369"/>
    <mergeCell ref="C370:J370"/>
    <mergeCell ref="K370:M370"/>
    <mergeCell ref="N370:O370"/>
    <mergeCell ref="P370:Q370"/>
    <mergeCell ref="C371:D371"/>
    <mergeCell ref="E371:F371"/>
    <mergeCell ref="H371:I371"/>
    <mergeCell ref="K371:L371"/>
    <mergeCell ref="N371:O371"/>
    <mergeCell ref="P371:Q371"/>
    <mergeCell ref="C372:Q372"/>
    <mergeCell ref="C373:D373"/>
    <mergeCell ref="E373:F373"/>
    <mergeCell ref="H373:I373"/>
    <mergeCell ref="K373:L373"/>
    <mergeCell ref="N373:O373"/>
    <mergeCell ref="P373:Q373"/>
    <mergeCell ref="C374:D374"/>
    <mergeCell ref="E374:F374"/>
    <mergeCell ref="H374:I374"/>
    <mergeCell ref="K374:L374"/>
    <mergeCell ref="N374:O374"/>
    <mergeCell ref="P374:Q374"/>
    <mergeCell ref="C375:D375"/>
    <mergeCell ref="E375:F375"/>
    <mergeCell ref="H375:I375"/>
    <mergeCell ref="K375:L375"/>
    <mergeCell ref="N375:O375"/>
    <mergeCell ref="P375:Q375"/>
    <mergeCell ref="C376:D376"/>
    <mergeCell ref="E376:F376"/>
    <mergeCell ref="H376:I376"/>
    <mergeCell ref="K376:L376"/>
    <mergeCell ref="N376:O376"/>
    <mergeCell ref="P376:Q376"/>
    <mergeCell ref="C377:D377"/>
    <mergeCell ref="E377:F377"/>
    <mergeCell ref="H377:I377"/>
    <mergeCell ref="K377:L377"/>
    <mergeCell ref="N377:O377"/>
    <mergeCell ref="P377:Q377"/>
    <mergeCell ref="C378:D378"/>
    <mergeCell ref="E378:F378"/>
    <mergeCell ref="H378:I378"/>
    <mergeCell ref="K378:L378"/>
    <mergeCell ref="N378:O378"/>
    <mergeCell ref="P378:Q378"/>
    <mergeCell ref="C379:J379"/>
    <mergeCell ref="K379:L379"/>
    <mergeCell ref="N379:O379"/>
    <mergeCell ref="P379:Q379"/>
    <mergeCell ref="C380:D380"/>
    <mergeCell ref="E380:F380"/>
    <mergeCell ref="H380:I380"/>
    <mergeCell ref="K380:L380"/>
    <mergeCell ref="N380:O380"/>
    <mergeCell ref="P380:Q380"/>
    <mergeCell ref="C381:D381"/>
    <mergeCell ref="E381:F381"/>
    <mergeCell ref="H381:I381"/>
    <mergeCell ref="K381:L381"/>
    <mergeCell ref="N381:O381"/>
    <mergeCell ref="P381:Q381"/>
    <mergeCell ref="C382:D382"/>
    <mergeCell ref="E382:F382"/>
    <mergeCell ref="H382:I382"/>
    <mergeCell ref="K382:L382"/>
    <mergeCell ref="N382:O382"/>
    <mergeCell ref="P382:Q382"/>
    <mergeCell ref="C383:J383"/>
    <mergeCell ref="K383:M383"/>
    <mergeCell ref="N383:O383"/>
    <mergeCell ref="P383:Q383"/>
    <mergeCell ref="C384:D384"/>
    <mergeCell ref="E384:F384"/>
    <mergeCell ref="H384:I384"/>
    <mergeCell ref="K384:L384"/>
    <mergeCell ref="N384:O384"/>
    <mergeCell ref="P384:Q384"/>
    <mergeCell ref="C385:Q385"/>
    <mergeCell ref="C386:D386"/>
    <mergeCell ref="E386:F386"/>
    <mergeCell ref="H386:I386"/>
    <mergeCell ref="K386:L386"/>
    <mergeCell ref="N386:O386"/>
    <mergeCell ref="P386:Q386"/>
    <mergeCell ref="C387:D387"/>
    <mergeCell ref="E387:F387"/>
    <mergeCell ref="H387:I387"/>
    <mergeCell ref="K387:L387"/>
    <mergeCell ref="N387:O387"/>
    <mergeCell ref="P387:Q387"/>
    <mergeCell ref="C388:D388"/>
    <mergeCell ref="E388:F388"/>
    <mergeCell ref="H388:I388"/>
    <mergeCell ref="K388:L388"/>
    <mergeCell ref="N388:O388"/>
    <mergeCell ref="P388:Q388"/>
    <mergeCell ref="C389:D389"/>
    <mergeCell ref="E389:F389"/>
    <mergeCell ref="H389:I389"/>
    <mergeCell ref="K389:L389"/>
    <mergeCell ref="N389:O389"/>
    <mergeCell ref="P389:Q389"/>
    <mergeCell ref="C390:D390"/>
    <mergeCell ref="E390:F390"/>
    <mergeCell ref="H390:I390"/>
    <mergeCell ref="K390:L390"/>
    <mergeCell ref="N390:O390"/>
    <mergeCell ref="P390:Q390"/>
    <mergeCell ref="C391:D391"/>
    <mergeCell ref="E391:F391"/>
    <mergeCell ref="H391:I391"/>
    <mergeCell ref="K391:L391"/>
    <mergeCell ref="N391:O391"/>
    <mergeCell ref="P391:Q391"/>
    <mergeCell ref="C392:J392"/>
    <mergeCell ref="K392:L392"/>
    <mergeCell ref="N392:O392"/>
    <mergeCell ref="P392:Q392"/>
    <mergeCell ref="C393:D393"/>
    <mergeCell ref="E393:F393"/>
    <mergeCell ref="H393:I393"/>
    <mergeCell ref="K393:L393"/>
    <mergeCell ref="N393:O393"/>
    <mergeCell ref="P393:Q393"/>
    <mergeCell ref="C394:D394"/>
    <mergeCell ref="E394:F394"/>
    <mergeCell ref="H394:I394"/>
    <mergeCell ref="K394:L394"/>
    <mergeCell ref="N394:O394"/>
    <mergeCell ref="P394:Q394"/>
    <mergeCell ref="C395:D395"/>
    <mergeCell ref="E395:F395"/>
    <mergeCell ref="H395:I395"/>
    <mergeCell ref="K395:L395"/>
    <mergeCell ref="N395:O395"/>
    <mergeCell ref="P395:Q395"/>
    <mergeCell ref="C396:J396"/>
    <mergeCell ref="K396:M396"/>
    <mergeCell ref="N396:O396"/>
    <mergeCell ref="P396:Q396"/>
    <mergeCell ref="C398:M398"/>
    <mergeCell ref="N398:O398"/>
    <mergeCell ref="P398:Q398"/>
    <mergeCell ref="C399:M399"/>
    <mergeCell ref="N399:O399"/>
    <mergeCell ref="P399:Q399"/>
    <mergeCell ref="C400:M400"/>
    <mergeCell ref="N400:O400"/>
    <mergeCell ref="P400:Q400"/>
    <mergeCell ref="C401:M401"/>
    <mergeCell ref="N401:O401"/>
    <mergeCell ref="P401:Q401"/>
    <mergeCell ref="C402:M402"/>
    <mergeCell ref="N402:O402"/>
    <mergeCell ref="P402:Q402"/>
    <mergeCell ref="A403:R403"/>
    <mergeCell ref="C404:D404"/>
    <mergeCell ref="E404:F404"/>
    <mergeCell ref="H404:I404"/>
    <mergeCell ref="K404:L404"/>
    <mergeCell ref="N404:O404"/>
    <mergeCell ref="P404:Q404"/>
    <mergeCell ref="C405:J405"/>
    <mergeCell ref="K405:M405"/>
    <mergeCell ref="N405:O405"/>
    <mergeCell ref="P405:Q405"/>
    <mergeCell ref="C406:D406"/>
    <mergeCell ref="E406:F406"/>
    <mergeCell ref="H406:I406"/>
    <mergeCell ref="K406:L406"/>
    <mergeCell ref="N406:O406"/>
    <mergeCell ref="P406:Q406"/>
    <mergeCell ref="C407:J407"/>
    <mergeCell ref="K407:M407"/>
    <mergeCell ref="N407:O407"/>
    <mergeCell ref="P407:Q407"/>
    <mergeCell ref="C408:D408"/>
    <mergeCell ref="E408:F408"/>
    <mergeCell ref="H408:I408"/>
    <mergeCell ref="K408:L408"/>
    <mergeCell ref="N408:O408"/>
    <mergeCell ref="P408:Q408"/>
    <mergeCell ref="C409:J409"/>
    <mergeCell ref="K409:M409"/>
    <mergeCell ref="N409:O409"/>
    <mergeCell ref="P409:Q409"/>
    <mergeCell ref="C410:D410"/>
    <mergeCell ref="E410:F410"/>
    <mergeCell ref="H410:I410"/>
    <mergeCell ref="K410:L410"/>
    <mergeCell ref="N410:O410"/>
    <mergeCell ref="P410:Q410"/>
    <mergeCell ref="C411:J411"/>
    <mergeCell ref="K411:M411"/>
    <mergeCell ref="N411:O411"/>
    <mergeCell ref="P411:Q411"/>
    <mergeCell ref="C412:D412"/>
    <mergeCell ref="E412:F412"/>
    <mergeCell ref="H412:I412"/>
    <mergeCell ref="K412:L412"/>
    <mergeCell ref="N412:O412"/>
    <mergeCell ref="P412:Q412"/>
    <mergeCell ref="C413:J413"/>
    <mergeCell ref="K413:M413"/>
    <mergeCell ref="N413:O413"/>
    <mergeCell ref="P413:Q413"/>
    <mergeCell ref="C414:D414"/>
    <mergeCell ref="E414:F414"/>
    <mergeCell ref="H414:I414"/>
    <mergeCell ref="K414:L414"/>
    <mergeCell ref="N414:O414"/>
    <mergeCell ref="P414:Q414"/>
    <mergeCell ref="C415:J415"/>
    <mergeCell ref="K415:M415"/>
    <mergeCell ref="N415:O415"/>
    <mergeCell ref="P415:Q415"/>
    <mergeCell ref="C416:D416"/>
    <mergeCell ref="E416:F416"/>
    <mergeCell ref="H416:I416"/>
    <mergeCell ref="K416:L416"/>
    <mergeCell ref="N416:O416"/>
    <mergeCell ref="P416:Q416"/>
    <mergeCell ref="C417:J417"/>
    <mergeCell ref="K417:M417"/>
    <mergeCell ref="N417:O417"/>
    <mergeCell ref="P417:Q417"/>
    <mergeCell ref="C418:D418"/>
    <mergeCell ref="E418:F418"/>
    <mergeCell ref="H418:I418"/>
    <mergeCell ref="K418:L418"/>
    <mergeCell ref="N418:O418"/>
    <mergeCell ref="P418:Q418"/>
    <mergeCell ref="C419:J419"/>
    <mergeCell ref="K419:M419"/>
    <mergeCell ref="N419:O419"/>
    <mergeCell ref="P419:Q419"/>
    <mergeCell ref="C421:M421"/>
    <mergeCell ref="N421:O421"/>
    <mergeCell ref="P421:Q421"/>
    <mergeCell ref="C422:M422"/>
    <mergeCell ref="N422:O422"/>
    <mergeCell ref="P422:Q422"/>
    <mergeCell ref="C423:M423"/>
    <mergeCell ref="N423:O423"/>
    <mergeCell ref="P423:Q423"/>
    <mergeCell ref="C425:M425"/>
    <mergeCell ref="N425:O425"/>
    <mergeCell ref="P425:Q425"/>
    <mergeCell ref="C426:M426"/>
    <mergeCell ref="N426:O426"/>
    <mergeCell ref="P426:Q426"/>
    <mergeCell ref="C427:M427"/>
    <mergeCell ref="N427:O427"/>
    <mergeCell ref="P427:Q427"/>
    <mergeCell ref="C428:M428"/>
    <mergeCell ref="N428:O428"/>
    <mergeCell ref="P428:Q428"/>
    <mergeCell ref="N442:O442"/>
    <mergeCell ref="P442:Q442"/>
    <mergeCell ref="P443:Q443"/>
    <mergeCell ref="C429:M429"/>
    <mergeCell ref="N429:O429"/>
    <mergeCell ref="P429:Q429"/>
    <mergeCell ref="C430:M430"/>
    <mergeCell ref="N430:O430"/>
    <mergeCell ref="P430:Q430"/>
    <mergeCell ref="C431:M431"/>
    <mergeCell ref="N431:O431"/>
    <mergeCell ref="P431:Q431"/>
    <mergeCell ref="C432:M432"/>
    <mergeCell ref="N432:O432"/>
    <mergeCell ref="P432:Q432"/>
    <mergeCell ref="C433:M433"/>
    <mergeCell ref="N433:O433"/>
    <mergeCell ref="P433:Q433"/>
    <mergeCell ref="C434:M434"/>
    <mergeCell ref="N434:O434"/>
    <mergeCell ref="P434:Q434"/>
    <mergeCell ref="B445:H445"/>
    <mergeCell ref="I445:R445"/>
    <mergeCell ref="D446:E446"/>
    <mergeCell ref="F446:H446"/>
    <mergeCell ref="I446:K446"/>
    <mergeCell ref="L446:N446"/>
    <mergeCell ref="O446:P446"/>
    <mergeCell ref="Q446:R446"/>
    <mergeCell ref="C443:M443"/>
    <mergeCell ref="C435:M435"/>
    <mergeCell ref="N435:O435"/>
    <mergeCell ref="P435:Q435"/>
    <mergeCell ref="C436:M436"/>
    <mergeCell ref="N436:O436"/>
    <mergeCell ref="P436:Q436"/>
    <mergeCell ref="C437:M437"/>
    <mergeCell ref="N437:O437"/>
    <mergeCell ref="P437:Q437"/>
    <mergeCell ref="C438:M438"/>
    <mergeCell ref="N438:O438"/>
    <mergeCell ref="P438:Q438"/>
    <mergeCell ref="N443:O443"/>
    <mergeCell ref="C439:M439"/>
    <mergeCell ref="N439:O439"/>
    <mergeCell ref="P439:Q439"/>
    <mergeCell ref="C440:M440"/>
    <mergeCell ref="N440:O440"/>
    <mergeCell ref="P440:Q440"/>
    <mergeCell ref="C441:M441"/>
    <mergeCell ref="N441:O441"/>
    <mergeCell ref="P441:Q441"/>
    <mergeCell ref="C442:M442"/>
  </mergeCells>
  <pageMargins left="0.54166666666666663" right="0.3611111111111111" top="0.3611111111111111" bottom="0.21666666666666667" header="0.3" footer="0"/>
  <pageSetup paperSize="9" scale="97" fitToHeight="32767" orientation="landscape" r:id="rId1"/>
  <headerFooter>
    <oddFooter>&amp;RСтр. 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ССР</vt:lpstr>
      <vt:lpstr>ЛСР</vt:lpstr>
      <vt:lpstr>ЛСР!Заголовки_для_печати</vt:lpstr>
      <vt:lpstr>ССР!Область_печати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cp:lastModifiedBy>Viktor</cp:lastModifiedBy>
  <cp:lastPrinted>2020-12-26T07:32:30Z</cp:lastPrinted>
  <dcterms:created xsi:type="dcterms:W3CDTF">2007-07-25T05:15:18Z</dcterms:created>
  <dcterms:modified xsi:type="dcterms:W3CDTF">2023-03-24T18:46:30Z</dcterms:modified>
</cp:coreProperties>
</file>